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2. BÁCH 2023\BÁO CÁO\BC GIỮA KỲ\BC ĐTC GIỮA KỲ\3-BC-DAU-TU-CONG-GIUA-KY-21-25\3-DTC-GIUA-KY\"/>
    </mc:Choice>
  </mc:AlternateContent>
  <bookViews>
    <workbookView xWindow="0" yWindow="0" windowWidth="20400" windowHeight="7065" activeTab="2"/>
  </bookViews>
  <sheets>
    <sheet name="NSĐP" sheetId="1" r:id="rId1"/>
    <sheet name="NSTW" sheetId="2" r:id="rId2"/>
    <sheet name="CTMTQG" sheetId="4" r:id="rId3"/>
  </sheets>
  <definedNames>
    <definedName name="_xlnm.Print_Area" localSheetId="2">CTMTQG!$A$1:$AH$90</definedName>
    <definedName name="_xlnm.Print_Titles" localSheetId="2">CTMTQG!$5:$9</definedName>
    <definedName name="_xlnm.Print_Titles" localSheetId="0">NSĐP!$5:$11</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I20" i="4" l="1"/>
  <c r="AI21" i="4"/>
  <c r="AI22" i="4"/>
  <c r="AI23" i="4"/>
  <c r="AI24" i="4"/>
  <c r="AI25" i="4"/>
  <c r="AI26" i="4"/>
  <c r="AI27" i="4"/>
  <c r="AI28" i="4"/>
  <c r="AI29" i="4"/>
  <c r="AI30" i="4"/>
  <c r="AI31" i="4"/>
  <c r="AI32" i="4"/>
  <c r="AI33" i="4"/>
  <c r="AI34" i="4"/>
  <c r="AI35" i="4"/>
  <c r="AI36" i="4"/>
  <c r="AI37" i="4"/>
  <c r="AI38" i="4"/>
  <c r="AI39" i="4"/>
  <c r="AI40" i="4"/>
  <c r="AI41" i="4"/>
  <c r="AI42" i="4"/>
  <c r="AI43" i="4"/>
  <c r="AI44" i="4"/>
  <c r="AI45" i="4"/>
  <c r="AI46" i="4"/>
  <c r="AI47" i="4"/>
  <c r="AI48" i="4"/>
  <c r="AI49" i="4"/>
  <c r="AI50" i="4"/>
  <c r="AI51" i="4"/>
  <c r="AI52" i="4"/>
  <c r="AI53" i="4"/>
  <c r="AI54" i="4"/>
  <c r="AI55" i="4"/>
  <c r="AI56" i="4"/>
  <c r="AI57" i="4"/>
  <c r="AI58" i="4"/>
  <c r="AI59" i="4"/>
  <c r="AI60" i="4"/>
  <c r="AI61" i="4"/>
  <c r="AI62" i="4"/>
  <c r="AI63" i="4"/>
  <c r="AI64" i="4"/>
  <c r="AI65" i="4"/>
  <c r="AI66" i="4"/>
  <c r="AI67" i="4"/>
  <c r="AI68" i="4"/>
  <c r="AI69" i="4"/>
  <c r="AI70" i="4"/>
  <c r="AI71" i="4"/>
  <c r="AI72" i="4"/>
  <c r="AI73" i="4"/>
  <c r="AI74" i="4"/>
  <c r="AI75" i="4"/>
  <c r="AI76" i="4"/>
  <c r="AI77" i="4"/>
  <c r="AI78" i="4"/>
  <c r="AI79" i="4"/>
  <c r="AI80" i="4"/>
  <c r="AI81" i="4"/>
  <c r="AI82" i="4"/>
  <c r="AI83" i="4"/>
  <c r="AI84" i="4"/>
  <c r="AI85" i="4"/>
  <c r="AI86" i="4"/>
  <c r="AI87" i="4"/>
  <c r="AI88" i="4"/>
  <c r="AI89" i="4"/>
  <c r="AI90" i="4"/>
  <c r="AI12" i="4"/>
  <c r="AI13" i="4"/>
  <c r="AI14" i="4"/>
  <c r="AI15" i="4"/>
  <c r="AI16" i="4"/>
  <c r="AI17" i="4"/>
  <c r="AI18" i="4"/>
  <c r="AB86" i="4"/>
  <c r="AD13" i="1" l="1"/>
  <c r="AA88" i="4" l="1"/>
  <c r="AA86" i="4"/>
  <c r="V89" i="4"/>
  <c r="V85" i="4" s="1"/>
  <c r="K75" i="4"/>
  <c r="N75" i="4"/>
  <c r="O75" i="4"/>
  <c r="P75" i="4"/>
  <c r="AE75" i="4"/>
  <c r="AF75" i="4"/>
  <c r="L76" i="4"/>
  <c r="M76" i="4"/>
  <c r="N76" i="4"/>
  <c r="O76" i="4"/>
  <c r="P76" i="4"/>
  <c r="Q76" i="4"/>
  <c r="Q75" i="4" s="1"/>
  <c r="R76" i="4"/>
  <c r="S76" i="4"/>
  <c r="S75" i="4" s="1"/>
  <c r="T76" i="4"/>
  <c r="T75" i="4" s="1"/>
  <c r="U76" i="4"/>
  <c r="U75" i="4" s="1"/>
  <c r="W76" i="4"/>
  <c r="X76" i="4"/>
  <c r="Y76" i="4"/>
  <c r="Y75" i="4" s="1"/>
  <c r="Z76" i="4"/>
  <c r="Z75" i="4" s="1"/>
  <c r="AB76" i="4"/>
  <c r="AC76" i="4"/>
  <c r="AD76" i="4"/>
  <c r="AE76" i="4"/>
  <c r="AF76" i="4"/>
  <c r="AG76" i="4"/>
  <c r="AG75" i="4" s="1"/>
  <c r="J85" i="4"/>
  <c r="J75" i="4" s="1"/>
  <c r="K85" i="4"/>
  <c r="L85" i="4"/>
  <c r="L75" i="4" s="1"/>
  <c r="M85" i="4"/>
  <c r="M75" i="4" s="1"/>
  <c r="N85" i="4"/>
  <c r="O85" i="4"/>
  <c r="P85" i="4"/>
  <c r="Q85" i="4"/>
  <c r="S85" i="4"/>
  <c r="T85" i="4"/>
  <c r="U85" i="4"/>
  <c r="X85" i="4"/>
  <c r="X75" i="4" s="1"/>
  <c r="Y85" i="4"/>
  <c r="Z85" i="4"/>
  <c r="AD85" i="4"/>
  <c r="AD75" i="4" s="1"/>
  <c r="AE85" i="4"/>
  <c r="AF85" i="4"/>
  <c r="AG85" i="4"/>
  <c r="H85" i="4"/>
  <c r="H75" i="4" s="1"/>
  <c r="V83" i="4"/>
  <c r="AA83" i="4" s="1"/>
  <c r="AA76" i="4" s="1"/>
  <c r="AB90" i="4"/>
  <c r="AC90" i="4" s="1"/>
  <c r="W90" i="4"/>
  <c r="AA68" i="4"/>
  <c r="AA69" i="4"/>
  <c r="AA67" i="4"/>
  <c r="H65" i="4"/>
  <c r="J66" i="4"/>
  <c r="J65" i="4" s="1"/>
  <c r="K66" i="4"/>
  <c r="K65" i="4" s="1"/>
  <c r="M66" i="4"/>
  <c r="M65" i="4" s="1"/>
  <c r="N66" i="4"/>
  <c r="N65" i="4" s="1"/>
  <c r="O66" i="4"/>
  <c r="O65" i="4" s="1"/>
  <c r="P66" i="4"/>
  <c r="P65" i="4" s="1"/>
  <c r="Q66" i="4"/>
  <c r="Q65" i="4" s="1"/>
  <c r="R66" i="4"/>
  <c r="R65" i="4" s="1"/>
  <c r="S66" i="4"/>
  <c r="S65" i="4" s="1"/>
  <c r="T66" i="4"/>
  <c r="T65" i="4" s="1"/>
  <c r="U66" i="4"/>
  <c r="U65" i="4" s="1"/>
  <c r="V66" i="4"/>
  <c r="V65" i="4" s="1"/>
  <c r="X66" i="4"/>
  <c r="X65" i="4" s="1"/>
  <c r="Y66" i="4"/>
  <c r="Y65" i="4" s="1"/>
  <c r="Z66" i="4"/>
  <c r="Z65" i="4" s="1"/>
  <c r="H66" i="4"/>
  <c r="AE74" i="4"/>
  <c r="AF73" i="4"/>
  <c r="AG73" i="4"/>
  <c r="AF74" i="4"/>
  <c r="AG74" i="4"/>
  <c r="AE73" i="4"/>
  <c r="AF72" i="4"/>
  <c r="AG72" i="4" s="1"/>
  <c r="AE72" i="4"/>
  <c r="I72" i="4"/>
  <c r="AE26" i="4"/>
  <c r="I19" i="4"/>
  <c r="J19" i="4"/>
  <c r="K19" i="4"/>
  <c r="L19" i="4"/>
  <c r="M19" i="4"/>
  <c r="N19" i="4"/>
  <c r="O19" i="4"/>
  <c r="P19" i="4"/>
  <c r="Q19" i="4"/>
  <c r="R19" i="4"/>
  <c r="S19" i="4"/>
  <c r="T19" i="4"/>
  <c r="U19" i="4"/>
  <c r="V19" i="4"/>
  <c r="W19" i="4"/>
  <c r="X19" i="4"/>
  <c r="Y19" i="4"/>
  <c r="Z19" i="4"/>
  <c r="H19" i="4"/>
  <c r="AI19" i="4" s="1"/>
  <c r="AF64" i="4"/>
  <c r="AG64" i="4" s="1"/>
  <c r="AE62" i="4"/>
  <c r="AA62" i="4"/>
  <c r="AB62" i="4" s="1"/>
  <c r="AC62" i="4" s="1"/>
  <c r="AF62" i="4" s="1"/>
  <c r="AG62" i="4" s="1"/>
  <c r="AE61" i="4"/>
  <c r="AA61" i="4"/>
  <c r="AB61" i="4" s="1"/>
  <c r="AC61" i="4" s="1"/>
  <c r="AF61" i="4" s="1"/>
  <c r="AG61" i="4" s="1"/>
  <c r="AE60" i="4"/>
  <c r="AA60" i="4"/>
  <c r="AB60" i="4" s="1"/>
  <c r="AC60" i="4" s="1"/>
  <c r="AF60" i="4" s="1"/>
  <c r="AG60" i="4" s="1"/>
  <c r="AE59" i="4"/>
  <c r="AA59" i="4"/>
  <c r="AB59" i="4" s="1"/>
  <c r="AC59" i="4" s="1"/>
  <c r="AF59" i="4" s="1"/>
  <c r="AG59" i="4" s="1"/>
  <c r="AA58" i="4"/>
  <c r="AB58" i="4" s="1"/>
  <c r="AC58" i="4" s="1"/>
  <c r="AD58" i="4" s="1"/>
  <c r="AE58" i="4" s="1"/>
  <c r="AE57" i="4"/>
  <c r="AA57" i="4"/>
  <c r="AB57" i="4" s="1"/>
  <c r="AC57" i="4" s="1"/>
  <c r="AF57" i="4" s="1"/>
  <c r="AG57" i="4" s="1"/>
  <c r="AF26" i="4"/>
  <c r="AG26" i="4" s="1"/>
  <c r="V76" i="4" l="1"/>
  <c r="V75" i="4"/>
  <c r="AA89" i="4"/>
  <c r="AA85" i="4" s="1"/>
  <c r="AA75" i="4" s="1"/>
  <c r="AF23" i="4"/>
  <c r="AG23" i="4" l="1"/>
  <c r="AF55" i="4" l="1"/>
  <c r="AG55" i="4" s="1"/>
  <c r="AF54" i="4"/>
  <c r="AG54" i="4" s="1"/>
  <c r="AF52" i="4"/>
  <c r="AG52" i="4" s="1"/>
  <c r="AF51" i="4"/>
  <c r="AG51" i="4" s="1"/>
  <c r="AF50" i="4"/>
  <c r="AG50" i="4" s="1"/>
  <c r="AF49" i="4"/>
  <c r="AG49" i="4" s="1"/>
  <c r="AF46" i="4"/>
  <c r="AG46" i="4" s="1"/>
  <c r="AF45" i="4"/>
  <c r="AG45" i="4" s="1"/>
  <c r="AF43" i="4"/>
  <c r="AG43" i="4" s="1"/>
  <c r="AE41" i="4"/>
  <c r="AC41" i="4"/>
  <c r="AF41" i="4" s="1"/>
  <c r="AG41" i="4" s="1"/>
  <c r="L12" i="4"/>
  <c r="M12" i="4"/>
  <c r="M11" i="4" s="1"/>
  <c r="N12" i="4"/>
  <c r="N11" i="4" s="1"/>
  <c r="O12" i="4"/>
  <c r="O11" i="4" s="1"/>
  <c r="P12" i="4"/>
  <c r="P11" i="4" s="1"/>
  <c r="Q12" i="4"/>
  <c r="Q11" i="4" s="1"/>
  <c r="R12" i="4"/>
  <c r="R11" i="4" s="1"/>
  <c r="S12" i="4"/>
  <c r="S11" i="4" s="1"/>
  <c r="T12" i="4"/>
  <c r="T11" i="4" s="1"/>
  <c r="U12" i="4"/>
  <c r="U11" i="4" s="1"/>
  <c r="V12" i="4"/>
  <c r="V11" i="4" s="1"/>
  <c r="W12" i="4"/>
  <c r="W11" i="4" s="1"/>
  <c r="X12" i="4"/>
  <c r="X11" i="4" s="1"/>
  <c r="Y12" i="4"/>
  <c r="Y11" i="4" s="1"/>
  <c r="Z12" i="4"/>
  <c r="Z11" i="4" s="1"/>
  <c r="AA12" i="4"/>
  <c r="AB12" i="4"/>
  <c r="AC12" i="4"/>
  <c r="AD12" i="4"/>
  <c r="AE12" i="4"/>
  <c r="AF12" i="4"/>
  <c r="AG12" i="4"/>
  <c r="A3" i="4"/>
  <c r="A3" i="2"/>
  <c r="I13" i="2"/>
  <c r="J13" i="2"/>
  <c r="K13" i="2"/>
  <c r="L13" i="2"/>
  <c r="M13" i="2"/>
  <c r="N13" i="2"/>
  <c r="O13" i="2"/>
  <c r="P13" i="2"/>
  <c r="Q13" i="2"/>
  <c r="S13" i="2"/>
  <c r="T13" i="2"/>
  <c r="U13" i="2"/>
  <c r="V13" i="2"/>
  <c r="X13" i="2"/>
  <c r="Y13" i="2"/>
  <c r="Z13" i="2"/>
  <c r="AA13" i="2"/>
  <c r="AD13" i="2"/>
  <c r="AE13" i="2"/>
  <c r="AB16" i="2"/>
  <c r="AC16" i="2" s="1"/>
  <c r="AF16" i="2" s="1"/>
  <c r="AG16" i="2" s="1"/>
  <c r="AB38" i="1" l="1"/>
  <c r="I13" i="1"/>
  <c r="N13" i="1"/>
  <c r="O13" i="1"/>
  <c r="P13" i="1"/>
  <c r="Q13" i="1"/>
  <c r="R13" i="1"/>
  <c r="S13" i="1"/>
  <c r="T13" i="1"/>
  <c r="U13" i="1"/>
  <c r="V13" i="1"/>
  <c r="Y13" i="1"/>
  <c r="Z13" i="1"/>
  <c r="AA13" i="1"/>
  <c r="AE13" i="1"/>
  <c r="AG13" i="1"/>
  <c r="H13" i="1"/>
  <c r="AF19" i="1" l="1"/>
  <c r="AF13" i="1" s="1"/>
  <c r="I31" i="1" l="1"/>
  <c r="J31" i="1"/>
  <c r="K31" i="1"/>
  <c r="N31" i="1"/>
  <c r="O31" i="1"/>
  <c r="P31" i="1"/>
  <c r="Q31" i="1"/>
  <c r="S31" i="1"/>
  <c r="T31" i="1"/>
  <c r="U31" i="1"/>
  <c r="V31" i="1"/>
  <c r="X31" i="1"/>
  <c r="AD31" i="1"/>
  <c r="AE31" i="1"/>
  <c r="H31" i="1"/>
  <c r="AG43" i="1"/>
  <c r="AG31" i="1" s="1"/>
  <c r="AF43" i="1"/>
  <c r="AF31" i="1" s="1"/>
  <c r="AC43" i="1"/>
  <c r="M43" i="1"/>
  <c r="M31" i="1" s="1"/>
  <c r="L43" i="1"/>
  <c r="L31" i="1" s="1"/>
  <c r="AB18" i="1" l="1"/>
  <c r="AC18" i="1" s="1"/>
  <c r="AC13" i="1" s="1"/>
  <c r="W18" i="1"/>
  <c r="J18" i="1"/>
  <c r="X15" i="1" l="1"/>
  <c r="AB15" i="1"/>
  <c r="L15" i="1"/>
  <c r="L13" i="1" s="1"/>
  <c r="K15" i="1"/>
  <c r="AB89" i="4"/>
  <c r="AC89" i="4" s="1"/>
  <c r="AC85" i="4" s="1"/>
  <c r="AC75" i="4" s="1"/>
  <c r="R89" i="4"/>
  <c r="R85" i="4" s="1"/>
  <c r="R75" i="4" s="1"/>
  <c r="J17" i="1"/>
  <c r="J13" i="1" s="1"/>
  <c r="AB37" i="1"/>
  <c r="AC37" i="1" s="1"/>
  <c r="Y37" i="1"/>
  <c r="AA37" i="1" s="1"/>
  <c r="W37" i="1"/>
  <c r="R37" i="1"/>
  <c r="AB36" i="1"/>
  <c r="AC36" i="1" s="1"/>
  <c r="W36" i="1"/>
  <c r="R36" i="1"/>
  <c r="AB35" i="1"/>
  <c r="AC35" i="1" s="1"/>
  <c r="W35" i="1"/>
  <c r="R35" i="1"/>
  <c r="Z34" i="1"/>
  <c r="Y34" i="1"/>
  <c r="W34" i="1"/>
  <c r="R34" i="1"/>
  <c r="AB33" i="1"/>
  <c r="W33" i="1"/>
  <c r="R33" i="1"/>
  <c r="AB17" i="1"/>
  <c r="W17" i="1"/>
  <c r="AB14" i="2"/>
  <c r="R14" i="2"/>
  <c r="R13" i="2" s="1"/>
  <c r="AB15" i="2"/>
  <c r="AC15" i="2" s="1"/>
  <c r="AF15" i="2" s="1"/>
  <c r="W15" i="2"/>
  <c r="H15" i="2"/>
  <c r="H13" i="2" s="1"/>
  <c r="W14" i="2"/>
  <c r="W13" i="2" s="1"/>
  <c r="R31" i="1" l="1"/>
  <c r="AC14" i="2"/>
  <c r="AC13" i="2" s="1"/>
  <c r="AB13" i="2"/>
  <c r="AG15" i="2"/>
  <c r="AG13" i="2" s="1"/>
  <c r="AF13" i="2"/>
  <c r="AB34" i="1"/>
  <c r="Z31" i="1"/>
  <c r="AC33" i="1"/>
  <c r="AB31" i="1"/>
  <c r="M15" i="1"/>
  <c r="M13" i="1" s="1"/>
  <c r="K13" i="1"/>
  <c r="Y31" i="1"/>
  <c r="AB13" i="1"/>
  <c r="W31" i="1"/>
  <c r="W15" i="1"/>
  <c r="W13" i="1" s="1"/>
  <c r="X13" i="1"/>
  <c r="AA34" i="1"/>
  <c r="AA31" i="1" s="1"/>
  <c r="W69" i="4"/>
  <c r="W68" i="4"/>
  <c r="W67" i="4"/>
  <c r="AB67" i="4"/>
  <c r="AB70" i="4"/>
  <c r="AA70" i="4"/>
  <c r="AA66" i="4" s="1"/>
  <c r="AA65" i="4" s="1"/>
  <c r="L70" i="4"/>
  <c r="AB69" i="4"/>
  <c r="L69" i="4"/>
  <c r="I69" i="4"/>
  <c r="AB68" i="4"/>
  <c r="L68" i="4"/>
  <c r="I68" i="4"/>
  <c r="AE67" i="4"/>
  <c r="L67" i="4"/>
  <c r="I67" i="4"/>
  <c r="AB66" i="4" l="1"/>
  <c r="AB65" i="4" s="1"/>
  <c r="I66" i="4"/>
  <c r="I65" i="4" s="1"/>
  <c r="AC67" i="4"/>
  <c r="L66" i="4"/>
  <c r="L65" i="4" s="1"/>
  <c r="W66" i="4"/>
  <c r="W65" i="4" s="1"/>
  <c r="AC31" i="1"/>
  <c r="AC68" i="4"/>
  <c r="AC69" i="4"/>
  <c r="AD69" i="4" s="1"/>
  <c r="AE69" i="4" s="1"/>
  <c r="AF67" i="4"/>
  <c r="AF66" i="4" s="1"/>
  <c r="AF65" i="4" s="1"/>
  <c r="AC70" i="4"/>
  <c r="AD68" i="4" l="1"/>
  <c r="AD66" i="4" s="1"/>
  <c r="AD65" i="4" s="1"/>
  <c r="AC66" i="4"/>
  <c r="AC65" i="4" s="1"/>
  <c r="AE68" i="4"/>
  <c r="AE66" i="4" s="1"/>
  <c r="AE65" i="4" s="1"/>
  <c r="AG67" i="4"/>
  <c r="AG66" i="4" s="1"/>
  <c r="AG65" i="4" s="1"/>
  <c r="AB88" i="4"/>
  <c r="AB87" i="4"/>
  <c r="AB85" i="4"/>
  <c r="AB75" i="4" s="1"/>
  <c r="W88" i="4"/>
  <c r="W87" i="4"/>
  <c r="I88" i="4"/>
  <c r="I87" i="4"/>
  <c r="I86" i="4"/>
  <c r="I85" i="4" s="1"/>
  <c r="I75" i="4" s="1"/>
  <c r="W86" i="4" l="1"/>
  <c r="W85" i="4" s="1"/>
  <c r="W75" i="4" s="1"/>
  <c r="AE40" i="4"/>
  <c r="AE38" i="4"/>
  <c r="AE34" i="4"/>
  <c r="AE29" i="4"/>
  <c r="AE28" i="4"/>
  <c r="AE25" i="4"/>
  <c r="AA40" i="4"/>
  <c r="AB40" i="4" s="1"/>
  <c r="AC40" i="4" s="1"/>
  <c r="AF40" i="4" s="1"/>
  <c r="AG40" i="4" s="1"/>
  <c r="AA39" i="4"/>
  <c r="AB39" i="4" s="1"/>
  <c r="AC39" i="4" s="1"/>
  <c r="AD39" i="4" s="1"/>
  <c r="AE39" i="4" s="1"/>
  <c r="AA38" i="4"/>
  <c r="AB38" i="4" s="1"/>
  <c r="AC38" i="4" s="1"/>
  <c r="AF38" i="4" s="1"/>
  <c r="AG38" i="4" s="1"/>
  <c r="AA37" i="4"/>
  <c r="AB37" i="4" s="1"/>
  <c r="AC37" i="4" s="1"/>
  <c r="AD37" i="4" s="1"/>
  <c r="AE37" i="4" s="1"/>
  <c r="AA36" i="4"/>
  <c r="AB36" i="4" s="1"/>
  <c r="AC36" i="4" s="1"/>
  <c r="AD36" i="4" s="1"/>
  <c r="AE36" i="4" s="1"/>
  <c r="AA35" i="4"/>
  <c r="AB35" i="4" s="1"/>
  <c r="AC35" i="4" s="1"/>
  <c r="AD35" i="4" s="1"/>
  <c r="AE35" i="4" s="1"/>
  <c r="AA34" i="4"/>
  <c r="AB34" i="4" s="1"/>
  <c r="AC34" i="4" s="1"/>
  <c r="AF34" i="4" s="1"/>
  <c r="AA33" i="4"/>
  <c r="AB33" i="4" s="1"/>
  <c r="AC33" i="4" s="1"/>
  <c r="AD33" i="4" s="1"/>
  <c r="AE33" i="4" s="1"/>
  <c r="AA32" i="4"/>
  <c r="AB32" i="4" s="1"/>
  <c r="AC32" i="4" s="1"/>
  <c r="AD32" i="4" s="1"/>
  <c r="AE32" i="4" s="1"/>
  <c r="AA31" i="4"/>
  <c r="AB31" i="4" s="1"/>
  <c r="AC31" i="4" s="1"/>
  <c r="AD31" i="4" s="1"/>
  <c r="AE31" i="4" s="1"/>
  <c r="AA30" i="4"/>
  <c r="AB30" i="4" s="1"/>
  <c r="AC30" i="4" s="1"/>
  <c r="AD30" i="4" s="1"/>
  <c r="AE30" i="4" s="1"/>
  <c r="AA29" i="4"/>
  <c r="AB29" i="4" s="1"/>
  <c r="AC29" i="4" s="1"/>
  <c r="AF29" i="4" s="1"/>
  <c r="AG29" i="4" s="1"/>
  <c r="AA28" i="4"/>
  <c r="AB28" i="4" s="1"/>
  <c r="AC28" i="4" s="1"/>
  <c r="AF28" i="4" s="1"/>
  <c r="AA25" i="4"/>
  <c r="AB25" i="4" s="1"/>
  <c r="AA22" i="4"/>
  <c r="AA21" i="4"/>
  <c r="L11" i="4"/>
  <c r="H11" i="4"/>
  <c r="AI11" i="4" s="1"/>
  <c r="AF19" i="4" l="1"/>
  <c r="AF11" i="4" s="1"/>
  <c r="AB21" i="4"/>
  <c r="AA19" i="4"/>
  <c r="AA11" i="4" s="1"/>
  <c r="AB22" i="4"/>
  <c r="AG28" i="4"/>
  <c r="I11" i="4"/>
  <c r="AC25" i="4"/>
  <c r="AG34" i="4"/>
  <c r="AG19" i="4" l="1"/>
  <c r="AG11" i="4" s="1"/>
  <c r="AC21" i="4"/>
  <c r="AB19" i="4"/>
  <c r="AB11" i="4" s="1"/>
  <c r="AC22" i="4"/>
  <c r="AD21" i="4" l="1"/>
  <c r="AC19" i="4"/>
  <c r="AD22" i="4"/>
  <c r="AC11" i="4"/>
  <c r="AD19" i="4" l="1"/>
  <c r="AD11" i="4" s="1"/>
  <c r="AE21" i="4"/>
  <c r="AE22" i="4"/>
  <c r="AE19" i="4" l="1"/>
  <c r="AE11" i="4" s="1"/>
</calcChain>
</file>

<file path=xl/sharedStrings.xml><?xml version="1.0" encoding="utf-8"?>
<sst xmlns="http://schemas.openxmlformats.org/spreadsheetml/2006/main" count="452" uniqueCount="252">
  <si>
    <t>STT</t>
  </si>
  <si>
    <t>Danh mục dự án</t>
  </si>
  <si>
    <t>Địa điểm XD</t>
  </si>
  <si>
    <t>Thời gian thực hiện</t>
  </si>
  <si>
    <t>Năng lực thiết kế</t>
  </si>
  <si>
    <t>Quyết định đầu tư</t>
  </si>
  <si>
    <t>Lũy kế vốn bố trí từ khởi công đến hết năm 2020</t>
  </si>
  <si>
    <t>Kế hoạch 5 năm giai đoạn 2021-2025 được giao</t>
  </si>
  <si>
    <t>Năm 2021</t>
  </si>
  <si>
    <t>Năm 2022</t>
  </si>
  <si>
    <t>Năm 2023</t>
  </si>
  <si>
    <t>Tổng Kế hoạch vốn trung hạn đã được giao từ năm 2021 đến năm 2023</t>
  </si>
  <si>
    <t xml:space="preserve">Kế hoạch vốn trung hạn giai đoạn 2021-2025 còn lại </t>
  </si>
  <si>
    <t>Năm 2024</t>
  </si>
  <si>
    <t>Năm 2025</t>
  </si>
  <si>
    <t>Ghi chú</t>
  </si>
  <si>
    <t>Khởi công
(năm)</t>
  </si>
  <si>
    <t>Hoàn thành
(năm)</t>
  </si>
  <si>
    <t>Số quyết định; ngày, tháng, năm ban hành</t>
  </si>
  <si>
    <t xml:space="preserve">TMĐT </t>
  </si>
  <si>
    <t>Tổng số (tất cả các nguồn vốn)</t>
  </si>
  <si>
    <t>Trong đó: vốn NSĐP</t>
  </si>
  <si>
    <t>KH vốn giao</t>
  </si>
  <si>
    <t>Giải ngân</t>
  </si>
  <si>
    <t>Ước giải ngân KH 2023</t>
  </si>
  <si>
    <t>Dự kiến KH vốn giao</t>
  </si>
  <si>
    <t>Ước giải ngân KH 2024</t>
  </si>
  <si>
    <t>Ước giải ngân KH 2025</t>
  </si>
  <si>
    <t>Tổng số</t>
  </si>
  <si>
    <t>Trong đó</t>
  </si>
  <si>
    <t>Trong đó:</t>
  </si>
  <si>
    <t xml:space="preserve">Thu hồi các khoản ứng trước </t>
  </si>
  <si>
    <t>Thanh toán nợ XDCB</t>
  </si>
  <si>
    <t>Giải ngân KH vốn 2021</t>
  </si>
  <si>
    <t>Giải ngân KH vốn 2022</t>
  </si>
  <si>
    <t>Giải ngân KH vốn 2022 kéo dài sang năm 2023</t>
  </si>
  <si>
    <t>18=19+20</t>
  </si>
  <si>
    <t>23=24+25</t>
  </si>
  <si>
    <t>28=16+21+26</t>
  </si>
  <si>
    <t>29=13-28</t>
  </si>
  <si>
    <t>Biếu số 1</t>
  </si>
  <si>
    <t>Đơn vị tính: Triệu đồng</t>
  </si>
  <si>
    <t>Trong đó: KH vốn 2021 được kéo dài sang năm 2022</t>
  </si>
  <si>
    <t>Trong đó: KH vốn 2022 được kéo dài sang năm 2023</t>
  </si>
  <si>
    <t>BÁO CÁO GIỮA KỲ
TÌNH HÌNH THỰC HIỆN KẾ HOẠCH ĐẦU TƯ CÔNG TRUNG HẠN VỐN NGÂN SÁCH ĐỊA PHƯƠNG GIAI ĐOẠN 2021-2025</t>
  </si>
  <si>
    <t>I</t>
  </si>
  <si>
    <t>Ngân sách cấp tỉnh quản lý</t>
  </si>
  <si>
    <t>II</t>
  </si>
  <si>
    <t>Ngân sách cấp huyện quản lý</t>
  </si>
  <si>
    <t>Dự án chuyển tiếp từ giai đoạn 2016-2020 sang giai đoạn 2021-2025</t>
  </si>
  <si>
    <t>Dự án khởi công mới trong giai đoạn 2021-2025</t>
  </si>
  <si>
    <t>A</t>
  </si>
  <si>
    <t>B</t>
  </si>
  <si>
    <t>C</t>
  </si>
  <si>
    <t>Biếu số 2</t>
  </si>
  <si>
    <t>BÁO CÁO GIỮA KỲ
TÌNH HÌNH THỰC HIỆN KẾ HOẠCH ĐẦU TƯ CÔNG TRUNG HẠN VỐN NGÂN SÁCH TRUNG ƯƠNG (VỐN TRONG NƯỚC) GIAI ĐOẠN 2021-2025</t>
  </si>
  <si>
    <t>Trong đó: vốn NSTW</t>
  </si>
  <si>
    <t>Giải ngân KH vốn 2021 kéo dài sang năm 2022</t>
  </si>
  <si>
    <t>Biếu số 3</t>
  </si>
  <si>
    <t>BÁO CÁO GIỮA KỲ
TÌNH HÌNH THỰC HIỆN 03 CHƯƠNG TRÌNH MỤC TIÊU QUỐC GIA GIAI ĐOẠN 2021-2025</t>
  </si>
  <si>
    <t>Chương trình mục tiêu quốc gia phát triển kinh tế - xã hội vùng đồng bào dân tộc thiểu số và miền núi</t>
  </si>
  <si>
    <t>Chương trình mục tiêu quốc gia giảm nghèo bền vững</t>
  </si>
  <si>
    <t>III</t>
  </si>
  <si>
    <t>Chương trình mục tiêu quốc gia xây dựng nông thôn mới</t>
  </si>
  <si>
    <t>NSH trung tâm xã Pú Xi mới</t>
  </si>
  <si>
    <t>NSH bản Ten Hon + Thẩm Nậm xã Tênh Phông</t>
  </si>
  <si>
    <t>Dự án bố trí dân cư vùng có nguy cơ thiên tai đến định cư tại khu Á Lềnh, xã Phình Sáng, huyện Tuần Giáo</t>
  </si>
  <si>
    <t>Đường từ bản Nôm đi bản Hua Nạ</t>
  </si>
  <si>
    <t>Đường từ bản Chăn đi bản Hua Chăn xã Chiềng Đông</t>
  </si>
  <si>
    <t>Thủy lợi bản Kệt xã Quài Cang</t>
  </si>
  <si>
    <t>Cầu vào bản Kéo Lạ xã Nà Sáy</t>
  </si>
  <si>
    <t>Đường Huổi Khạ - Pú Piến xã Mường Mùn (giai đoạn 2)</t>
  </si>
  <si>
    <t>Đường QL6-Khu sản xuất bản Háng Tàu xã Tỏa Tình</t>
  </si>
  <si>
    <t>Đường từ bản Phiêng Hoa - Á Lềnh, xã Phình Sáng</t>
  </si>
  <si>
    <t>Đường + ngầm bản Co Đứa xã Mường Khong</t>
  </si>
  <si>
    <t>Đường + ngầm bản Khong Nưa xã Mường Khong</t>
  </si>
  <si>
    <t>Đường vào bản Há Dùa xã Tênh Phông (GĐ2)</t>
  </si>
  <si>
    <t>Đường từ ngã ba đi Nà Đắng - bản Trạm Củ xã Ta Ma</t>
  </si>
  <si>
    <t>Đường từ TT xã Pú Xi - bản Pú Xi 2</t>
  </si>
  <si>
    <t>Đường từ bản Hua Mức III đi bản Thẩm Táng xã Pú Xi (Giai đoạn 1)</t>
  </si>
  <si>
    <t>Trường PTDTBT TH Bình Minh</t>
  </si>
  <si>
    <t>Trường PTDTBT TH Mường Mùn</t>
  </si>
  <si>
    <t>Trường PTDTBT THCS Ta Ma</t>
  </si>
  <si>
    <t>Trường PTDTBT THCS Phình Sáng</t>
  </si>
  <si>
    <t>Trường PTDTBT TH Nà Tòng</t>
  </si>
  <si>
    <t>Trường PTDTBT TH Nậm Din</t>
  </si>
  <si>
    <t>Xã Pú Xi</t>
  </si>
  <si>
    <t>Xã Tênh Phông</t>
  </si>
  <si>
    <t>Xã Phình Sáng</t>
  </si>
  <si>
    <t>Xã Chiềng Đông</t>
  </si>
  <si>
    <t>Xã Quài Cang</t>
  </si>
  <si>
    <t>Xã Nà Sáy</t>
  </si>
  <si>
    <t>Xã Mường Khong</t>
  </si>
  <si>
    <t>Xã Ta Ma</t>
  </si>
  <si>
    <t>Xã Mường Mùn</t>
  </si>
  <si>
    <t xml:space="preserve">Xã Tênh Phông </t>
  </si>
  <si>
    <t>Xã Nà Tòng</t>
  </si>
  <si>
    <t>177/QĐ-UBND; ngày 27/10/2022</t>
  </si>
  <si>
    <t>184/QĐ-UBND; ngày 02/11/2022</t>
  </si>
  <si>
    <t>194/QĐ-UBND; ngày 07/11/2022</t>
  </si>
  <si>
    <t>188/QĐ-UBND ngày 07/11/2022</t>
  </si>
  <si>
    <t>187/QĐ-UBND; ngày 04/11/2022</t>
  </si>
  <si>
    <t>196/QĐ-UBND; ngày 07/11/2022</t>
  </si>
  <si>
    <t>182/QĐ-UBND; ngày 30/10/2022</t>
  </si>
  <si>
    <t>185/QĐ-UBND; ngày 03/11/2022</t>
  </si>
  <si>
    <t>186/QĐ-UBND; ngày 04/11/2022</t>
  </si>
  <si>
    <t>178/QĐ-UBND; ngày 27/10/2022</t>
  </si>
  <si>
    <t>183/QĐ-UBND; ngày 01/11/2022</t>
  </si>
  <si>
    <t>180/QĐ-UBND; ngày 28/10/2022</t>
  </si>
  <si>
    <t>179/QĐ-UBND; ngày 28/10/2022</t>
  </si>
  <si>
    <t>153/QĐ-UBND; ngày 05/10/2022</t>
  </si>
  <si>
    <t>Đường giao thông bản Yên - Thẩm Xả, xã Mường Thín (giai đoạn 2)</t>
  </si>
  <si>
    <t>Nhà văn hóa bản Lói xã Quài Tở</t>
  </si>
  <si>
    <t>Trụ sở xã Mường Khong</t>
  </si>
  <si>
    <t>Xã Mường Thín</t>
  </si>
  <si>
    <t>Xã Quài Tở</t>
  </si>
  <si>
    <t>113/QĐ-UBND; ngày 12/8/2022</t>
  </si>
  <si>
    <t>112/QĐ-UBND; ngày 12/8/2022</t>
  </si>
  <si>
    <t>111/QĐ-UBND; ngày 12/8/2022</t>
  </si>
  <si>
    <t>Trung tâm văn hóa huyện Tuần Giáo</t>
  </si>
  <si>
    <t>TT Tuần Giáo</t>
  </si>
  <si>
    <t xml:space="preserve">1427/QĐ-UBND ngày 14/08/2022  </t>
  </si>
  <si>
    <t>Đường liên xã Nà Sáy - Mường Khong</t>
  </si>
  <si>
    <t>Xã Nà Sáy, xã Mường Khong</t>
  </si>
  <si>
    <t>1428/QĐ-UBND
ngày 14/8/2022</t>
  </si>
  <si>
    <t>Trường PTDTBT tiểu học Khoong Hin</t>
  </si>
  <si>
    <t>1429/QĐ-UBND
ngày 14/8/2022</t>
  </si>
  <si>
    <t>Đường liên xã Rạng Đông - Nà Tòng</t>
  </si>
  <si>
    <t>Đường từ bản Co Đứa - TT xã Mường Khong, huyện Tuần Giáo</t>
  </si>
  <si>
    <t>1334/QĐ-UBND ngày 09/12/2020</t>
  </si>
  <si>
    <t>Trường trung học cơ sở thị trấn Tuần Giáo, tỉnh Điện Biên</t>
  </si>
  <si>
    <t>Thị trấn Tuần Giáo</t>
  </si>
  <si>
    <t>Số 992; ngày 31/5/2021</t>
  </si>
  <si>
    <t>Nâng cấp đường QL6-TT xã Rạng Đông - TT xã Phình Sáng - Phảng Củ, huyện Tuần Giáo</t>
  </si>
  <si>
    <t>Xã Rạng Đông - Xã Phình Sáng</t>
  </si>
  <si>
    <t>Số 2098; ngày 14/11/2022</t>
  </si>
  <si>
    <t>Đường từ bản Hồng Lực xã Nà Sáy - bản Co Đứa xã Mường Khong</t>
  </si>
  <si>
    <t>Xã 'Nà Sáy - Xã Khoong Hin</t>
  </si>
  <si>
    <t>Số 53/QĐ-UBND ngày 14/01/2021</t>
  </si>
  <si>
    <t>200tr đã được giao KHV năm 2020</t>
  </si>
  <si>
    <t>Đường trung tâm xã Tênh Phông (Km1+967)- bản Thẳm Nặm, huyện Tuần Giáo</t>
  </si>
  <si>
    <t>Xã 'Tênh Phông</t>
  </si>
  <si>
    <t>Số 1491; ngày 30/12/2020</t>
  </si>
  <si>
    <t>100tr đã được giao KHV năm 2020</t>
  </si>
  <si>
    <t>Hạ tầng nhà máy xử lý rác thải huyện Tuần Giáo</t>
  </si>
  <si>
    <t>Số 10/QĐ-UBND ngày 25/01/2022</t>
  </si>
  <si>
    <t>Đường từ ngầm Chiềng An đến khối Đoàn Kết</t>
  </si>
  <si>
    <t>Số 76/QĐ-UBND ngày 16/08/2021</t>
  </si>
  <si>
    <t>Trung tâm giáo dục nghề nghiệp và giáo dục thường xuyên</t>
  </si>
  <si>
    <t>Số 71/QĐ-UBND ngày 06/08/2021</t>
  </si>
  <si>
    <t>Công viên cây xanh trung tâm huyện Tuần Giáo</t>
  </si>
  <si>
    <t>Số 77/QĐ-UBND ngày 18/08/2021</t>
  </si>
  <si>
    <t>LG vốn 275: 3.837tr; Tăng thu NSH: 694tr</t>
  </si>
  <si>
    <t>Xã Tỏa Tình</t>
  </si>
  <si>
    <t>Lồng ghép CĐNSĐP: 11.000tr</t>
  </si>
  <si>
    <t>Lồng ghép CĐNSĐP: 10.000tr</t>
  </si>
  <si>
    <t>191/QĐ-UBND ngày 07/11/2022</t>
  </si>
  <si>
    <t>181/QĐ-UBND; ngày 31/10/2022</t>
  </si>
  <si>
    <t>190/QĐ-UBND; ngày 07/11/2022</t>
  </si>
  <si>
    <t>195/QĐ-UBND; ngày 07/11/2022</t>
  </si>
  <si>
    <t>Số 2201a/QĐ-UBND ngày 02/12/2022</t>
  </si>
  <si>
    <t>Số 198/QĐ-UBND ngày 07/11/2022</t>
  </si>
  <si>
    <t>Số 189/QĐ-UBND ngày 07/11/2022</t>
  </si>
  <si>
    <t>174/QĐ-UBND ngày 26/10/2022</t>
  </si>
  <si>
    <t>2213/QĐ-UBND ngày 02/12/2022</t>
  </si>
  <si>
    <t>Xã Rạng Đông - xã Nà Tòng</t>
  </si>
  <si>
    <t>Trụ sở làm việc Phòng Tài chính - Kế hoạch + Phòng nội vụ + Phòng văn hóa</t>
  </si>
  <si>
    <t>Trụ sở thị trấn Tuần Giáo</t>
  </si>
  <si>
    <t>Trụ sở xã Quài Cang</t>
  </si>
  <si>
    <t>Đường từ bản Phình Cứ đến bãi Phiêng Vang (giai đoạn 1)</t>
  </si>
  <si>
    <t>Dự kiến bố trí vốn NSĐP giai đoạn 2026-2030: 1.500 triệu đồng</t>
  </si>
  <si>
    <t>Dự kiến bố trí vốn NSĐP giai đoạn 2026-2030: 4.500 triệu đồng</t>
  </si>
  <si>
    <t>Dự kiến bố trí vốn NSĐP giai đoạn 2026-2030: 7.000 triệu đồng</t>
  </si>
  <si>
    <t>Dự kiến bố trí vốn NSĐP giai đoạn 2026-2030: 8.607 triệu đồng</t>
  </si>
  <si>
    <t>Hỗ trợ về nhà ở theo Quyết định 22/2013/QĐ-TTg</t>
  </si>
  <si>
    <t>Thừa 31 triệu đồng</t>
  </si>
  <si>
    <t>Các công trình nợ đọng sau quyết toán</t>
  </si>
  <si>
    <t>Sân vận động huyện Tuần Giáo</t>
  </si>
  <si>
    <t>LG vốn NSĐP huyện quản lý  là: 20.000 triệu đồng</t>
  </si>
  <si>
    <t>Kè khu lâm trường và khu dân cư khối Sơn Thủy thị trấn Tuần Giáo, huyện Tuần Giáo</t>
  </si>
  <si>
    <t>Trụ sở xã Tỏa Tình huyện Tuần Giáo</t>
  </si>
  <si>
    <t>Trường THCS xã Nà Sáy, huyện Tuần Giáo</t>
  </si>
  <si>
    <t>Đường Nậm Din - Khua Trá huyện Tuần Giáo</t>
  </si>
  <si>
    <t>Đường Phiêng Pi - Trại Phong huyện Tuần Giáo</t>
  </si>
  <si>
    <t>Đường nội cụm trung tâm cụm xã Nà Sáy</t>
  </si>
  <si>
    <t>Đường giao thông xã Ẳng Cang, huyện Tuần Giáo</t>
  </si>
  <si>
    <t>Kè chống sạt lở khu dân cư khu vực thị trấn Tuần Giáo</t>
  </si>
  <si>
    <t>Sửa chữa đường Mường Khong, bản Huổi Nôm, huyện Tuần Giáo</t>
  </si>
  <si>
    <t>Trường mầm non Mường Mùn xã Mường Mùn huyện Tuần Giáo</t>
  </si>
  <si>
    <t xml:space="preserve">Xã Nà Sáy </t>
  </si>
  <si>
    <t>Xã Pú Nhung</t>
  </si>
  <si>
    <t>Xã Ẳng Cang</t>
  </si>
  <si>
    <t>Công trình KCM giai đoạn 2021-2025 hoàn thành giai đoạn 2026-2030</t>
  </si>
  <si>
    <t>(Kèm theo Văn bản số           /UBND-TCKH ngày 13/4/2023 của UBND huyện Tuần Giáo)</t>
  </si>
  <si>
    <t>Dự án bảo vệ và phát triển rừng bền vững tỉnh Điện Biên giai đoạn 2021-2025</t>
  </si>
  <si>
    <t>Đường giao thông bản Yên - Thẳm Xả xã Mường Thín</t>
  </si>
  <si>
    <t>Đường Nậm Cá - Hồng Lực xã Nà Sáy</t>
  </si>
  <si>
    <t xml:space="preserve">Bản đặc biệt khó khăn (01 bản) Đường nội bản Dửn - Giai đoạn 2 </t>
  </si>
  <si>
    <t>Điểm trường mầm non Chiềng Ban xã Mùn Chung</t>
  </si>
  <si>
    <t>Đường bản Hán xã Quài Cang</t>
  </si>
  <si>
    <t>Nhà văn hoá bản Co Đứa xã Mường Khong</t>
  </si>
  <si>
    <t>Xã Chiềng Sinh</t>
  </si>
  <si>
    <t>Xã Mùn Chung</t>
  </si>
  <si>
    <t>Thừa vốn</t>
  </si>
  <si>
    <t>KCH kênh nội đồng thủy lợi Chiềng Sinh II</t>
  </si>
  <si>
    <t>Đường bản Ly Xôm xã Chiềng Sinh</t>
  </si>
  <si>
    <t>Nhà văn hóa xã Chiềng Sinh</t>
  </si>
  <si>
    <t>136/QĐ-UBND ngày 31/8/2022</t>
  </si>
  <si>
    <t>Nhà văn hóa bản Bông ban xã Quài Tở</t>
  </si>
  <si>
    <t>Trường THCS Quài Nưa</t>
  </si>
  <si>
    <t>Nhà văn hóa xã Pú Nhung</t>
  </si>
  <si>
    <t>Nhà văn hóa bản Muông xã Mường Thín</t>
  </si>
  <si>
    <t>Nhà văn hóa bản Hua Sa B xã Tỏa Tình</t>
  </si>
  <si>
    <t>Điểm trường mầm non + Tiểu học khu TĐC Á Lềnh xã Phình Sáng</t>
  </si>
  <si>
    <t>Kiên cố hóa các điểm trường mầm non Pá Tong, Co Phát, Co Muông - trường mầm non Sao Mai</t>
  </si>
  <si>
    <t>Đường bản Nậm Bay xã Nà Tòng</t>
  </si>
  <si>
    <t>Nhà văn hóa xã Nà Tòng</t>
  </si>
  <si>
    <t>Đường bản Huổi Lóng + bãi rác xã Mùn Chung</t>
  </si>
  <si>
    <t>Nhà văn hóa xã Rạng Đông</t>
  </si>
  <si>
    <t>Nhà văn hóa xã Ta Ma</t>
  </si>
  <si>
    <t>*</t>
  </si>
  <si>
    <t xml:space="preserve">Hỗ trợ đất ở, nhà ở, đất sản xuất </t>
  </si>
  <si>
    <t>Dự án 1: Giải quyết tình trạng thiếu đất ở, nhà ở, đất sản xuất, nước sinh hoạt</t>
  </si>
  <si>
    <t>Dự án 2: Quy hoạch, sắp xếp, bố trí ổn định dân cư ở những nơi cần thiết</t>
  </si>
  <si>
    <t>Dự án 3  Phát triển sản xuất nông, lâm nghiệp bền vững, phát huy tiềm năng, thế mạnh của các vùng miền để sản xuất hàng hóa theo chuỗi giá trị</t>
  </si>
  <si>
    <t>DỰ ÁN 4: Đầu tư cơ sở hạ tầng thiết yếu, phục vụ sản xuất, đời sống trong vùng đồng bào dân tộc thiểu số và miền núi và các đơn vị sự nghiệp công của lĩnh vực dân tộc</t>
  </si>
  <si>
    <t xml:space="preserve">* </t>
  </si>
  <si>
    <t>DỰ ÁN  5: Phát triển giáo dục đào tạo nâng cao chất lượng nguồn nhân lực</t>
  </si>
  <si>
    <t xml:space="preserve"> xã Ta Ma</t>
  </si>
  <si>
    <t xml:space="preserve"> xã Rạng Đông</t>
  </si>
  <si>
    <t>xã Mùn Chung</t>
  </si>
  <si>
    <t xml:space="preserve"> xã Nà Tòng</t>
  </si>
  <si>
    <t>xã Phình Sáng</t>
  </si>
  <si>
    <t>xã Tỏa Tình</t>
  </si>
  <si>
    <t>xã Mường Thín</t>
  </si>
  <si>
    <t>xã Quài Tở</t>
  </si>
  <si>
    <t>xã Quài Nưa</t>
  </si>
  <si>
    <t>xã Pú Nhung</t>
  </si>
  <si>
    <t>DỰ ÁN 6: Bảo tồn phát huy giá trị văn hóa truyền thống tốt đẹp của các dân tộc thiểu số gắn với phát triển du lịch</t>
  </si>
  <si>
    <t>Dự án cơ sở hạ tầng Bảo tồn phát huy giá trị văn hóa truyền thống tốt đẹp của các dân tộc thiểu số gắn với phát triển du lịch</t>
  </si>
  <si>
    <t>Trường PTDTBT THCS và Tiểu học Pú Xi</t>
  </si>
  <si>
    <t>Trường Phổ thông Dân tộc bán trú THCS Mùn Chung</t>
  </si>
  <si>
    <t>Đường Quốc lộ 6 - Khu du lịch nước nóng xã Quài Cang – xã Tỏa Tình</t>
  </si>
  <si>
    <t>Đường liên xã Chiềng Đông – Chiềng Sinh – Nà Sáy</t>
  </si>
  <si>
    <t>Nước sinh hoạt trung tâm xã Nà Tòng</t>
  </si>
  <si>
    <t>Đường QL279 - TT xã Pú Nhung</t>
  </si>
  <si>
    <t>Đường từ bản Nà Sáy 1 đến Pa Cá xã Nà Sáy</t>
  </si>
  <si>
    <t>Đường BT nội bản Chứn xã Mường Thín</t>
  </si>
  <si>
    <t>Đường  giao thông từ bản Sáng đến bản Ten Cá xã Quài Cang</t>
  </si>
  <si>
    <t>Nhà văn hóa xã Quài Cang</t>
  </si>
  <si>
    <t>Nhà văn hóa xã Mường Khong</t>
  </si>
  <si>
    <t>Nhà văn hóa xã Tênh Phông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</si>
</sst>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_(* \(#,##0.00\);_(* &quot;-&quot;??_);_(@_)"/>
    <numFmt numFmtId="164" formatCode="#,##0.0"/>
  </numFmts>
  <fonts count="20" x14ac:knownFonts="1">
    <font>
      <sz val="11"/>
      <color theme="1"/>
      <name val="Calibri"/>
      <family val="2"/>
      <charset val="163"/>
      <scheme val="minor"/>
    </font>
    <font>
      <sz val="10"/>
      <name val="Arial"/>
      <family val="2"/>
    </font>
    <font>
      <sz val="12"/>
      <name val="Times New Roman"/>
      <family val="1"/>
    </font>
    <font>
      <sz val="12"/>
      <color theme="1"/>
      <name val="Times New Roman"/>
      <family val="1"/>
    </font>
    <font>
      <b/>
      <sz val="12"/>
      <color theme="1"/>
      <name val="Times New Roman"/>
      <family val="1"/>
    </font>
    <font>
      <i/>
      <sz val="12"/>
      <color theme="1"/>
      <name val="Times New Roman"/>
      <family val="1"/>
    </font>
    <font>
      <sz val="11"/>
      <name val="Times New Roman"/>
      <family val="1"/>
    </font>
    <font>
      <sz val="11"/>
      <color theme="1"/>
      <name val="Calibri"/>
      <family val="2"/>
      <charset val="163"/>
      <scheme val="minor"/>
    </font>
    <font>
      <sz val="11"/>
      <color theme="1"/>
      <name val="Times New Roman"/>
      <family val="1"/>
    </font>
    <font>
      <b/>
      <sz val="11"/>
      <color theme="1"/>
      <name val="Times New Roman"/>
      <family val="1"/>
    </font>
    <font>
      <i/>
      <sz val="11"/>
      <color theme="1"/>
      <name val="Times New Roman"/>
      <family val="1"/>
    </font>
    <font>
      <sz val="10"/>
      <name val="Times New Roman"/>
      <family val="1"/>
    </font>
    <font>
      <sz val="10"/>
      <color theme="1"/>
      <name val="Times New Roman"/>
      <family val="1"/>
    </font>
    <font>
      <i/>
      <sz val="10"/>
      <name val="Times New Roman"/>
      <family val="1"/>
    </font>
    <font>
      <b/>
      <sz val="10"/>
      <color theme="1"/>
      <name val="Times New Roman"/>
      <family val="1"/>
    </font>
    <font>
      <sz val="14"/>
      <color rgb="FF000000"/>
      <name val="Times New Roman"/>
      <family val="1"/>
    </font>
    <font>
      <b/>
      <sz val="10"/>
      <name val="Times New Roman"/>
      <family val="1"/>
    </font>
    <font>
      <i/>
      <sz val="14"/>
      <color rgb="FF000000"/>
      <name val="Times New Roman"/>
      <family val="1"/>
    </font>
    <font>
      <b/>
      <sz val="14"/>
      <color theme="1"/>
      <name val="Times New Roman"/>
      <family val="1"/>
    </font>
    <font>
      <b/>
      <sz val="14"/>
      <color rgb="FF000000"/>
      <name val="Times New Roman"/>
      <family val="1"/>
    </font>
  </fonts>
  <fills count="3">
    <fill>
      <patternFill patternType="none"/>
    </fill>
    <fill>
      <patternFill patternType="gray125"/>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2" fillId="0" borderId="0"/>
    <xf numFmtId="43" fontId="7" fillId="0" borderId="0" applyFont="0" applyFill="0" applyBorder="0" applyAlignment="0" applyProtection="0"/>
  </cellStyleXfs>
  <cellXfs count="104">
    <xf numFmtId="0" fontId="0" fillId="0" borderId="0" xfId="0"/>
    <xf numFmtId="0" fontId="3" fillId="0" borderId="0" xfId="0" applyFont="1"/>
    <xf numFmtId="0" fontId="3" fillId="0" borderId="0" xfId="0" applyFont="1" applyFill="1"/>
    <xf numFmtId="0" fontId="3" fillId="0" borderId="0" xfId="0" applyFont="1" applyAlignment="1">
      <alignment horizontal="center"/>
    </xf>
    <xf numFmtId="0" fontId="4" fillId="0" borderId="0" xfId="0" applyFont="1"/>
    <xf numFmtId="0" fontId="4" fillId="0" borderId="0" xfId="0" applyFont="1" applyAlignment="1">
      <alignment vertical="center"/>
    </xf>
    <xf numFmtId="0" fontId="3" fillId="0" borderId="0" xfId="0" applyFont="1" applyAlignment="1">
      <alignment vertical="center"/>
    </xf>
    <xf numFmtId="0" fontId="8" fillId="0" borderId="0" xfId="0" applyFont="1"/>
    <xf numFmtId="0" fontId="8" fillId="0" borderId="0" xfId="0" applyFont="1" applyAlignment="1">
      <alignment vertical="center"/>
    </xf>
    <xf numFmtId="0" fontId="9" fillId="0" borderId="0" xfId="0" applyFont="1"/>
    <xf numFmtId="0" fontId="3" fillId="0" borderId="0" xfId="0" applyFont="1" applyAlignment="1">
      <alignment horizontal="center" vertical="center"/>
    </xf>
    <xf numFmtId="0" fontId="8" fillId="0" borderId="0" xfId="0" applyFont="1" applyFill="1" applyAlignment="1">
      <alignment vertical="center"/>
    </xf>
    <xf numFmtId="0" fontId="8" fillId="0" borderId="0" xfId="0" applyFont="1" applyAlignment="1">
      <alignment horizontal="center" vertical="center"/>
    </xf>
    <xf numFmtId="0" fontId="12" fillId="0" borderId="0" xfId="0" applyFont="1"/>
    <xf numFmtId="3" fontId="11" fillId="2" borderId="1" xfId="1" quotePrefix="1" applyNumberFormat="1" applyFont="1" applyFill="1" applyBorder="1" applyAlignment="1">
      <alignment horizontal="center" vertical="center" wrapText="1"/>
    </xf>
    <xf numFmtId="3" fontId="11" fillId="0" borderId="1" xfId="1" quotePrefix="1" applyNumberFormat="1" applyFont="1" applyFill="1" applyBorder="1" applyAlignment="1">
      <alignment horizontal="center" vertical="center" wrapText="1"/>
    </xf>
    <xf numFmtId="0" fontId="14" fillId="0" borderId="1" xfId="0" applyFont="1" applyBorder="1" applyAlignment="1">
      <alignment horizontal="center" vertical="center"/>
    </xf>
    <xf numFmtId="0" fontId="14" fillId="0" borderId="1" xfId="0" applyFont="1" applyBorder="1" applyAlignment="1">
      <alignment vertical="center" wrapText="1"/>
    </xf>
    <xf numFmtId="0" fontId="14" fillId="0" borderId="1" xfId="0" applyFont="1" applyBorder="1" applyAlignment="1">
      <alignment vertical="center"/>
    </xf>
    <xf numFmtId="0" fontId="14" fillId="0" borderId="1" xfId="0" applyFont="1" applyFill="1" applyBorder="1" applyAlignment="1">
      <alignment vertical="center"/>
    </xf>
    <xf numFmtId="0" fontId="14" fillId="0" borderId="0" xfId="0" applyFont="1" applyAlignment="1">
      <alignment vertical="center"/>
    </xf>
    <xf numFmtId="0" fontId="12" fillId="0" borderId="1" xfId="0" applyFont="1" applyBorder="1" applyAlignment="1">
      <alignment horizontal="center" vertical="center"/>
    </xf>
    <xf numFmtId="0" fontId="12" fillId="0" borderId="1" xfId="0" applyFont="1" applyBorder="1" applyAlignment="1">
      <alignment vertical="center" wrapText="1"/>
    </xf>
    <xf numFmtId="0" fontId="12" fillId="0" borderId="1" xfId="0" applyFont="1" applyBorder="1" applyAlignment="1">
      <alignment horizontal="center" vertical="center" wrapText="1"/>
    </xf>
    <xf numFmtId="0" fontId="12" fillId="0" borderId="1" xfId="0" applyFont="1" applyBorder="1" applyAlignment="1">
      <alignment vertical="center"/>
    </xf>
    <xf numFmtId="3" fontId="11" fillId="0" borderId="1" xfId="1" applyNumberFormat="1" applyFont="1" applyFill="1" applyBorder="1" applyAlignment="1">
      <alignment horizontal="right" vertical="center" shrinkToFit="1"/>
    </xf>
    <xf numFmtId="3" fontId="12" fillId="0" borderId="1" xfId="0" applyNumberFormat="1" applyFont="1" applyBorder="1" applyAlignment="1">
      <alignment vertical="center" shrinkToFit="1"/>
    </xf>
    <xf numFmtId="164" fontId="11" fillId="0" borderId="1" xfId="1" quotePrefix="1" applyNumberFormat="1" applyFont="1" applyFill="1" applyBorder="1" applyAlignment="1">
      <alignment horizontal="center" vertical="center" wrapText="1"/>
    </xf>
    <xf numFmtId="0" fontId="12" fillId="0" borderId="0" xfId="0" applyFont="1" applyAlignment="1">
      <alignment vertical="center"/>
    </xf>
    <xf numFmtId="0" fontId="14" fillId="0" borderId="1" xfId="0" applyFont="1" applyBorder="1" applyAlignment="1">
      <alignment vertical="center" shrinkToFit="1"/>
    </xf>
    <xf numFmtId="0" fontId="14" fillId="2" borderId="1" xfId="0" applyFont="1" applyFill="1" applyBorder="1" applyAlignment="1">
      <alignment vertical="center" shrinkToFit="1"/>
    </xf>
    <xf numFmtId="0" fontId="12" fillId="0" borderId="1" xfId="0" applyFont="1" applyBorder="1" applyAlignment="1">
      <alignment vertical="center" shrinkToFit="1"/>
    </xf>
    <xf numFmtId="0" fontId="12" fillId="2" borderId="1" xfId="0" applyFont="1" applyFill="1" applyBorder="1" applyAlignment="1">
      <alignment vertical="center" shrinkToFit="1"/>
    </xf>
    <xf numFmtId="3" fontId="12" fillId="2" borderId="1" xfId="0" applyNumberFormat="1" applyFont="1" applyFill="1" applyBorder="1" applyAlignment="1">
      <alignment vertical="center" shrinkToFit="1"/>
    </xf>
    <xf numFmtId="3" fontId="11" fillId="2" borderId="1" xfId="1" quotePrefix="1" applyNumberFormat="1" applyFont="1" applyFill="1" applyBorder="1" applyAlignment="1">
      <alignment horizontal="right" vertical="center" shrinkToFit="1"/>
    </xf>
    <xf numFmtId="0" fontId="3" fillId="0" borderId="1" xfId="0" applyFont="1" applyBorder="1"/>
    <xf numFmtId="0" fontId="3" fillId="0" borderId="1" xfId="0" applyFont="1" applyBorder="1" applyAlignment="1">
      <alignment vertical="center"/>
    </xf>
    <xf numFmtId="3" fontId="6" fillId="0" borderId="1" xfId="0" applyNumberFormat="1" applyFont="1" applyFill="1" applyBorder="1" applyAlignment="1">
      <alignment horizontal="center" vertical="center" shrinkToFit="1"/>
    </xf>
    <xf numFmtId="3" fontId="14" fillId="0" borderId="1" xfId="0" applyNumberFormat="1" applyFont="1" applyBorder="1" applyAlignment="1">
      <alignment vertical="center"/>
    </xf>
    <xf numFmtId="3" fontId="14" fillId="0" borderId="1" xfId="0" applyNumberFormat="1" applyFont="1" applyBorder="1" applyAlignment="1">
      <alignment vertical="center" shrinkToFit="1"/>
    </xf>
    <xf numFmtId="164" fontId="11" fillId="0" borderId="1" xfId="1" applyNumberFormat="1" applyFont="1" applyFill="1" applyBorder="1" applyAlignment="1">
      <alignment horizontal="right" vertical="center" shrinkToFit="1"/>
    </xf>
    <xf numFmtId="0" fontId="14" fillId="0" borderId="1" xfId="0" applyFont="1" applyBorder="1" applyAlignment="1">
      <alignment horizontal="center" vertical="center" wrapText="1"/>
    </xf>
    <xf numFmtId="0" fontId="12" fillId="0" borderId="1" xfId="0" applyFont="1" applyBorder="1" applyAlignment="1">
      <alignment horizontal="left" vertical="center" wrapText="1"/>
    </xf>
    <xf numFmtId="3" fontId="11" fillId="0" borderId="1" xfId="3" quotePrefix="1" applyNumberFormat="1" applyFont="1" applyFill="1" applyBorder="1" applyAlignment="1">
      <alignment horizontal="right" vertical="center" shrinkToFit="1"/>
    </xf>
    <xf numFmtId="3" fontId="12" fillId="0" borderId="1" xfId="3" applyNumberFormat="1" applyFont="1" applyBorder="1" applyAlignment="1">
      <alignment vertical="center" shrinkToFit="1"/>
    </xf>
    <xf numFmtId="3" fontId="3" fillId="0" borderId="0" xfId="0" applyNumberFormat="1" applyFont="1"/>
    <xf numFmtId="164" fontId="14" fillId="0" borderId="1" xfId="0" applyNumberFormat="1" applyFont="1" applyBorder="1" applyAlignment="1">
      <alignment vertical="center" shrinkToFit="1"/>
    </xf>
    <xf numFmtId="164" fontId="12" fillId="0" borderId="1" xfId="0" applyNumberFormat="1" applyFont="1" applyBorder="1" applyAlignment="1">
      <alignment vertical="center" shrinkToFit="1"/>
    </xf>
    <xf numFmtId="164" fontId="12" fillId="0" borderId="1" xfId="0" applyNumberFormat="1" applyFont="1" applyFill="1" applyBorder="1" applyAlignment="1">
      <alignment vertical="center" shrinkToFit="1"/>
    </xf>
    <xf numFmtId="0" fontId="11" fillId="0" borderId="1" xfId="2" applyFont="1" applyFill="1" applyBorder="1" applyAlignment="1">
      <alignment horizontal="justify" vertical="center" wrapText="1"/>
    </xf>
    <xf numFmtId="3" fontId="11" fillId="0" borderId="1" xfId="2" applyNumberFormat="1" applyFont="1" applyFill="1" applyBorder="1" applyAlignment="1">
      <alignment horizontal="right" vertical="center" shrinkToFit="1"/>
    </xf>
    <xf numFmtId="3" fontId="11" fillId="0" borderId="1" xfId="0" applyNumberFormat="1" applyFont="1" applyFill="1" applyBorder="1" applyAlignment="1">
      <alignment horizontal="right" vertical="center" shrinkToFit="1"/>
    </xf>
    <xf numFmtId="0" fontId="11" fillId="2" borderId="1" xfId="2" applyFont="1" applyFill="1" applyBorder="1" applyAlignment="1">
      <alignment horizontal="justify" vertical="center" wrapText="1"/>
    </xf>
    <xf numFmtId="0" fontId="12" fillId="2" borderId="1" xfId="0" applyFont="1" applyFill="1" applyBorder="1" applyAlignment="1">
      <alignment horizontal="center" vertical="center" wrapText="1"/>
    </xf>
    <xf numFmtId="0" fontId="12" fillId="2" borderId="1" xfId="0" applyFont="1" applyFill="1" applyBorder="1" applyAlignment="1">
      <alignment vertical="center"/>
    </xf>
    <xf numFmtId="0" fontId="12" fillId="2" borderId="1" xfId="0" applyFont="1" applyFill="1" applyBorder="1" applyAlignment="1">
      <alignment vertical="center" wrapText="1"/>
    </xf>
    <xf numFmtId="3" fontId="11" fillId="2" borderId="1" xfId="2" applyNumberFormat="1" applyFont="1" applyFill="1" applyBorder="1" applyAlignment="1">
      <alignment horizontal="right" vertical="center" shrinkToFit="1"/>
    </xf>
    <xf numFmtId="3" fontId="11" fillId="2" borderId="1" xfId="0" applyNumberFormat="1" applyFont="1" applyFill="1" applyBorder="1" applyAlignment="1">
      <alignment horizontal="right" vertical="center" shrinkToFit="1"/>
    </xf>
    <xf numFmtId="0" fontId="12" fillId="2" borderId="0" xfId="0" applyFont="1" applyFill="1" applyAlignment="1">
      <alignment vertical="center"/>
    </xf>
    <xf numFmtId="164" fontId="12" fillId="0" borderId="1" xfId="0" applyNumberFormat="1" applyFont="1" applyBorder="1" applyAlignment="1">
      <alignment vertical="center"/>
    </xf>
    <xf numFmtId="3" fontId="11" fillId="2" borderId="1" xfId="1" applyNumberFormat="1" applyFont="1" applyFill="1" applyBorder="1" applyAlignment="1">
      <alignment horizontal="right" vertical="center" shrinkToFit="1"/>
    </xf>
    <xf numFmtId="3" fontId="15" fillId="0" borderId="0" xfId="0" applyNumberFormat="1" applyFont="1"/>
    <xf numFmtId="3" fontId="14" fillId="0" borderId="0" xfId="0" applyNumberFormat="1" applyFont="1" applyAlignment="1">
      <alignment vertical="center"/>
    </xf>
    <xf numFmtId="0" fontId="16" fillId="0" borderId="1" xfId="2" applyFont="1" applyFill="1" applyBorder="1" applyAlignment="1">
      <alignment horizontal="justify" vertical="center" wrapText="1"/>
    </xf>
    <xf numFmtId="164" fontId="11" fillId="0" borderId="1" xfId="2" applyNumberFormat="1" applyFont="1" applyFill="1" applyBorder="1" applyAlignment="1">
      <alignment horizontal="right" vertical="center" shrinkToFit="1"/>
    </xf>
    <xf numFmtId="4" fontId="12" fillId="0" borderId="1" xfId="0" applyNumberFormat="1" applyFont="1" applyBorder="1" applyAlignment="1">
      <alignment vertical="center" shrinkToFit="1"/>
    </xf>
    <xf numFmtId="3" fontId="12" fillId="0" borderId="0" xfId="0" applyNumberFormat="1" applyFont="1" applyAlignment="1">
      <alignment vertical="center"/>
    </xf>
    <xf numFmtId="3" fontId="18" fillId="0" borderId="0" xfId="0" applyNumberFormat="1" applyFont="1"/>
    <xf numFmtId="10" fontId="17" fillId="0" borderId="0" xfId="0" applyNumberFormat="1" applyFont="1"/>
    <xf numFmtId="3" fontId="19" fillId="0" borderId="0" xfId="0" applyNumberFormat="1" applyFont="1"/>
    <xf numFmtId="0" fontId="12" fillId="0" borderId="1" xfId="0" applyFont="1" applyFill="1" applyBorder="1" applyAlignment="1">
      <alignment horizontal="center" vertical="center"/>
    </xf>
    <xf numFmtId="0" fontId="12" fillId="0" borderId="1" xfId="0" applyFont="1" applyFill="1" applyBorder="1" applyAlignment="1">
      <alignment horizontal="center" vertical="center" wrapText="1"/>
    </xf>
    <xf numFmtId="0" fontId="12" fillId="0" borderId="1" xfId="0" applyFont="1" applyFill="1" applyBorder="1" applyAlignment="1">
      <alignment vertical="center"/>
    </xf>
    <xf numFmtId="0" fontId="12" fillId="0" borderId="1" xfId="0" applyFont="1" applyFill="1" applyBorder="1" applyAlignment="1">
      <alignment vertical="center" wrapText="1"/>
    </xf>
    <xf numFmtId="3" fontId="12" fillId="0" borderId="1" xfId="0" applyNumberFormat="1" applyFont="1" applyFill="1" applyBorder="1" applyAlignment="1">
      <alignment vertical="center" shrinkToFit="1"/>
    </xf>
    <xf numFmtId="3" fontId="14" fillId="0" borderId="0" xfId="0" applyNumberFormat="1" applyFont="1" applyFill="1" applyAlignment="1">
      <alignment vertical="center"/>
    </xf>
    <xf numFmtId="0" fontId="12" fillId="0" borderId="0" xfId="0" applyFont="1" applyFill="1" applyAlignment="1">
      <alignment vertical="center"/>
    </xf>
    <xf numFmtId="3" fontId="11" fillId="2" borderId="1" xfId="1" applyNumberFormat="1" applyFont="1" applyFill="1" applyBorder="1" applyAlignment="1">
      <alignment horizontal="center" vertical="center" wrapText="1"/>
    </xf>
    <xf numFmtId="3" fontId="11" fillId="2" borderId="4" xfId="1" applyNumberFormat="1" applyFont="1" applyFill="1" applyBorder="1" applyAlignment="1">
      <alignment horizontal="center" vertical="center" wrapText="1"/>
    </xf>
    <xf numFmtId="3" fontId="11" fillId="2" borderId="8" xfId="1" applyNumberFormat="1" applyFont="1" applyFill="1" applyBorder="1" applyAlignment="1">
      <alignment horizontal="center" vertical="center" wrapText="1"/>
    </xf>
    <xf numFmtId="3" fontId="11" fillId="2" borderId="13" xfId="1" applyNumberFormat="1" applyFont="1" applyFill="1" applyBorder="1" applyAlignment="1">
      <alignment horizontal="center" vertical="center" wrapText="1"/>
    </xf>
    <xf numFmtId="3" fontId="11" fillId="2" borderId="2" xfId="1" applyNumberFormat="1" applyFont="1" applyFill="1" applyBorder="1" applyAlignment="1">
      <alignment horizontal="center" vertical="center" wrapText="1"/>
    </xf>
    <xf numFmtId="3" fontId="11" fillId="2" borderId="3" xfId="1" applyNumberFormat="1" applyFont="1" applyFill="1" applyBorder="1" applyAlignment="1">
      <alignment horizontal="center" vertical="center" wrapText="1"/>
    </xf>
    <xf numFmtId="3" fontId="11" fillId="2" borderId="6" xfId="1" applyNumberFormat="1" applyFont="1" applyFill="1" applyBorder="1" applyAlignment="1">
      <alignment horizontal="center" vertical="center" wrapText="1"/>
    </xf>
    <xf numFmtId="3" fontId="11" fillId="2" borderId="7" xfId="1" applyNumberFormat="1" applyFont="1" applyFill="1" applyBorder="1" applyAlignment="1">
      <alignment horizontal="center" vertical="center" wrapText="1"/>
    </xf>
    <xf numFmtId="3" fontId="11" fillId="2" borderId="5" xfId="1" applyNumberFormat="1" applyFont="1" applyFill="1" applyBorder="1" applyAlignment="1">
      <alignment horizontal="center" vertical="center" wrapText="1"/>
    </xf>
    <xf numFmtId="3" fontId="11" fillId="2" borderId="9" xfId="1" applyNumberFormat="1" applyFont="1" applyFill="1" applyBorder="1" applyAlignment="1">
      <alignment horizontal="center" vertical="center" wrapText="1"/>
    </xf>
    <xf numFmtId="3" fontId="11" fillId="2" borderId="10" xfId="1" applyNumberFormat="1" applyFont="1" applyFill="1" applyBorder="1" applyAlignment="1">
      <alignment horizontal="center" vertical="center" wrapText="1"/>
    </xf>
    <xf numFmtId="3" fontId="11" fillId="2" borderId="11" xfId="1" applyNumberFormat="1" applyFont="1" applyFill="1" applyBorder="1" applyAlignment="1">
      <alignment horizontal="center" vertical="center" wrapText="1"/>
    </xf>
    <xf numFmtId="3" fontId="11" fillId="2" borderId="12" xfId="1" applyNumberFormat="1" applyFont="1" applyFill="1" applyBorder="1" applyAlignment="1">
      <alignment horizontal="center" vertical="center" wrapText="1"/>
    </xf>
    <xf numFmtId="0" fontId="4" fillId="0" borderId="0" xfId="0" applyFont="1" applyAlignment="1">
      <alignment horizontal="center"/>
    </xf>
    <xf numFmtId="0" fontId="5" fillId="0" borderId="0" xfId="0" applyFont="1" applyAlignment="1">
      <alignment horizontal="center"/>
    </xf>
    <xf numFmtId="0" fontId="4" fillId="0" borderId="0" xfId="0" applyFont="1" applyAlignment="1">
      <alignment horizontal="center" wrapText="1"/>
    </xf>
    <xf numFmtId="0" fontId="5" fillId="0" borderId="0" xfId="0" applyFont="1" applyAlignment="1">
      <alignment horizontal="right"/>
    </xf>
    <xf numFmtId="3" fontId="13" fillId="2" borderId="1" xfId="1" applyNumberFormat="1" applyFont="1" applyFill="1" applyBorder="1" applyAlignment="1">
      <alignment horizontal="center" vertical="center" wrapText="1"/>
    </xf>
    <xf numFmtId="3" fontId="11" fillId="0" borderId="1" xfId="1" applyNumberFormat="1" applyFont="1" applyFill="1" applyBorder="1" applyAlignment="1">
      <alignment horizontal="center" vertical="center" wrapText="1"/>
    </xf>
    <xf numFmtId="0" fontId="9" fillId="0" borderId="0" xfId="0" applyFont="1" applyAlignment="1">
      <alignment horizontal="center"/>
    </xf>
    <xf numFmtId="0" fontId="9" fillId="0" borderId="0" xfId="0" applyFont="1" applyAlignment="1">
      <alignment horizontal="center" wrapText="1"/>
    </xf>
    <xf numFmtId="0" fontId="10" fillId="0" borderId="0" xfId="0" applyFont="1" applyAlignment="1">
      <alignment horizontal="center"/>
    </xf>
    <xf numFmtId="0" fontId="10" fillId="0" borderId="0" xfId="0" applyFont="1" applyAlignment="1">
      <alignment horizontal="right"/>
    </xf>
    <xf numFmtId="0" fontId="4" fillId="0" borderId="0" xfId="0" applyFont="1" applyAlignment="1">
      <alignment horizontal="center" vertical="center"/>
    </xf>
    <xf numFmtId="0" fontId="4" fillId="0" borderId="0" xfId="0" applyFont="1" applyAlignment="1">
      <alignment horizontal="center" vertical="center" wrapText="1"/>
    </xf>
    <xf numFmtId="0" fontId="5" fillId="0" borderId="0" xfId="0" applyFont="1" applyAlignment="1">
      <alignment horizontal="center" vertical="center"/>
    </xf>
    <xf numFmtId="0" fontId="5" fillId="0" borderId="0" xfId="0" applyFont="1" applyAlignment="1">
      <alignment horizontal="right" vertical="center"/>
    </xf>
  </cellXfs>
  <cellStyles count="4">
    <cellStyle name="Comma" xfId="3" builtinId="3"/>
    <cellStyle name="Normal" xfId="0" builtinId="0"/>
    <cellStyle name="Normal 3" xfId="2"/>
    <cellStyle name="Normal_Bieu mau (CV )"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43"/>
  <sheetViews>
    <sheetView view="pageBreakPreview" topLeftCell="A46" zoomScale="70" zoomScaleNormal="70" zoomScaleSheetLayoutView="70" workbookViewId="0">
      <selection activeCell="U31" activeCellId="1" sqref="U13 U31"/>
    </sheetView>
  </sheetViews>
  <sheetFormatPr defaultColWidth="9.140625" defaultRowHeight="15.75" x14ac:dyDescent="0.25"/>
  <cols>
    <col min="1" max="1" width="4.140625" style="3" customWidth="1"/>
    <col min="2" max="2" width="21.5703125" style="1" customWidth="1"/>
    <col min="3" max="3" width="8" style="1" customWidth="1"/>
    <col min="4" max="5" width="5.5703125" style="1" customWidth="1"/>
    <col min="6" max="6" width="5.5703125" style="1" hidden="1" customWidth="1"/>
    <col min="7" max="7" width="11.5703125" style="1" customWidth="1"/>
    <col min="8" max="8" width="7.140625" style="1" customWidth="1"/>
    <col min="9" max="9" width="7.7109375" style="1" customWidth="1"/>
    <col min="10" max="10" width="5.7109375" style="1" customWidth="1"/>
    <col min="11" max="11" width="6.7109375" style="1" customWidth="1"/>
    <col min="12" max="12" width="7.28515625" style="1" customWidth="1"/>
    <col min="13" max="13" width="7.140625" style="2" customWidth="1"/>
    <col min="14" max="14" width="6.140625" style="1" customWidth="1"/>
    <col min="15" max="15" width="5.85546875" style="1" customWidth="1"/>
    <col min="16" max="17" width="6.7109375" style="1" customWidth="1"/>
    <col min="18" max="18" width="6.42578125" style="1" customWidth="1"/>
    <col min="19" max="19" width="6" style="1" customWidth="1"/>
    <col min="20" max="20" width="6.7109375" style="1" customWidth="1"/>
    <col min="21" max="21" width="6.140625" style="1" customWidth="1"/>
    <col min="22" max="22" width="6.7109375" style="1" customWidth="1"/>
    <col min="23" max="23" width="6.85546875" style="1" customWidth="1"/>
    <col min="24" max="24" width="7.28515625" style="1" customWidth="1"/>
    <col min="25" max="27" width="6.7109375" style="1" customWidth="1"/>
    <col min="28" max="28" width="7.42578125" style="1" customWidth="1"/>
    <col min="29" max="31" width="6.7109375" style="1" customWidth="1"/>
    <col min="32" max="33" width="6" style="1" customWidth="1"/>
    <col min="34" max="34" width="10.5703125" style="1" customWidth="1"/>
    <col min="35" max="35" width="9.140625" style="1"/>
    <col min="36" max="36" width="10.7109375" style="1" customWidth="1"/>
    <col min="37" max="16384" width="9.140625" style="1"/>
  </cols>
  <sheetData>
    <row r="1" spans="1:34" s="4" customFormat="1" x14ac:dyDescent="0.25">
      <c r="A1" s="90" t="s">
        <v>40</v>
      </c>
      <c r="B1" s="90"/>
      <c r="C1" s="90"/>
      <c r="D1" s="90"/>
      <c r="E1" s="90"/>
      <c r="F1" s="90"/>
      <c r="G1" s="90"/>
      <c r="H1" s="90"/>
      <c r="I1" s="90"/>
      <c r="J1" s="90"/>
      <c r="K1" s="90"/>
      <c r="L1" s="90"/>
      <c r="M1" s="90"/>
      <c r="N1" s="90"/>
      <c r="O1" s="90"/>
      <c r="P1" s="90"/>
      <c r="Q1" s="90"/>
      <c r="R1" s="90"/>
      <c r="S1" s="90"/>
      <c r="T1" s="90"/>
      <c r="U1" s="90"/>
      <c r="V1" s="90"/>
      <c r="W1" s="90"/>
      <c r="X1" s="90"/>
      <c r="Y1" s="90"/>
      <c r="Z1" s="90"/>
      <c r="AA1" s="90"/>
      <c r="AB1" s="90"/>
      <c r="AC1" s="90"/>
      <c r="AD1" s="90"/>
      <c r="AE1" s="90"/>
      <c r="AF1" s="90"/>
      <c r="AG1" s="90"/>
      <c r="AH1" s="90"/>
    </row>
    <row r="2" spans="1:34" ht="33" customHeight="1" x14ac:dyDescent="0.25">
      <c r="A2" s="92" t="s">
        <v>44</v>
      </c>
      <c r="B2" s="90"/>
      <c r="C2" s="90"/>
      <c r="D2" s="90"/>
      <c r="E2" s="90"/>
      <c r="F2" s="90"/>
      <c r="G2" s="90"/>
      <c r="H2" s="90"/>
      <c r="I2" s="90"/>
      <c r="J2" s="90"/>
      <c r="K2" s="90"/>
      <c r="L2" s="90"/>
      <c r="M2" s="90"/>
      <c r="N2" s="90"/>
      <c r="O2" s="90"/>
      <c r="P2" s="90"/>
      <c r="Q2" s="90"/>
      <c r="R2" s="90"/>
      <c r="S2" s="90"/>
      <c r="T2" s="90"/>
      <c r="U2" s="90"/>
      <c r="V2" s="90"/>
      <c r="W2" s="90"/>
      <c r="X2" s="90"/>
      <c r="Y2" s="90"/>
      <c r="Z2" s="90"/>
      <c r="AA2" s="90"/>
      <c r="AB2" s="90"/>
      <c r="AC2" s="90"/>
      <c r="AD2" s="90"/>
      <c r="AE2" s="90"/>
      <c r="AF2" s="90"/>
      <c r="AG2" s="90"/>
      <c r="AH2" s="90"/>
    </row>
    <row r="3" spans="1:34" x14ac:dyDescent="0.25">
      <c r="A3" s="91" t="s">
        <v>193</v>
      </c>
      <c r="B3" s="91"/>
      <c r="C3" s="91"/>
      <c r="D3" s="91"/>
      <c r="E3" s="91"/>
      <c r="F3" s="91"/>
      <c r="G3" s="91"/>
      <c r="H3" s="91"/>
      <c r="I3" s="91"/>
      <c r="J3" s="91"/>
      <c r="K3" s="91"/>
      <c r="L3" s="91"/>
      <c r="M3" s="91"/>
      <c r="N3" s="91"/>
      <c r="O3" s="91"/>
      <c r="P3" s="91"/>
      <c r="Q3" s="91"/>
      <c r="R3" s="91"/>
      <c r="S3" s="91"/>
      <c r="T3" s="91"/>
      <c r="U3" s="91"/>
      <c r="V3" s="91"/>
      <c r="W3" s="91"/>
      <c r="X3" s="91"/>
      <c r="Y3" s="91"/>
      <c r="Z3" s="91"/>
      <c r="AA3" s="91"/>
      <c r="AB3" s="91"/>
      <c r="AC3" s="91"/>
      <c r="AD3" s="91"/>
      <c r="AE3" s="91"/>
      <c r="AF3" s="91"/>
      <c r="AG3" s="91"/>
      <c r="AH3" s="91"/>
    </row>
    <row r="4" spans="1:34" x14ac:dyDescent="0.25">
      <c r="A4" s="93" t="s">
        <v>41</v>
      </c>
      <c r="B4" s="93"/>
      <c r="C4" s="93"/>
      <c r="D4" s="93"/>
      <c r="E4" s="93"/>
      <c r="F4" s="93"/>
      <c r="G4" s="93"/>
      <c r="H4" s="93"/>
      <c r="I4" s="93"/>
      <c r="J4" s="93"/>
      <c r="K4" s="93"/>
      <c r="L4" s="93"/>
      <c r="M4" s="93"/>
      <c r="N4" s="93"/>
      <c r="O4" s="93"/>
      <c r="P4" s="93"/>
      <c r="Q4" s="93"/>
      <c r="R4" s="93"/>
      <c r="S4" s="93"/>
      <c r="T4" s="93"/>
      <c r="U4" s="93"/>
      <c r="V4" s="93"/>
      <c r="W4" s="93"/>
      <c r="X4" s="93"/>
      <c r="Y4" s="93"/>
      <c r="Z4" s="93"/>
      <c r="AA4" s="93"/>
      <c r="AB4" s="93"/>
      <c r="AC4" s="93"/>
      <c r="AD4" s="93"/>
      <c r="AE4" s="93"/>
      <c r="AF4" s="93"/>
      <c r="AG4" s="93"/>
      <c r="AH4" s="93"/>
    </row>
    <row r="5" spans="1:34" s="13" customFormat="1" ht="14.25" customHeight="1" x14ac:dyDescent="0.2">
      <c r="A5" s="77" t="s">
        <v>0</v>
      </c>
      <c r="B5" s="77" t="s">
        <v>1</v>
      </c>
      <c r="C5" s="77" t="s">
        <v>2</v>
      </c>
      <c r="D5" s="81" t="s">
        <v>3</v>
      </c>
      <c r="E5" s="82"/>
      <c r="F5" s="78" t="s">
        <v>4</v>
      </c>
      <c r="G5" s="77" t="s">
        <v>5</v>
      </c>
      <c r="H5" s="77"/>
      <c r="I5" s="77"/>
      <c r="J5" s="77" t="s">
        <v>6</v>
      </c>
      <c r="K5" s="77"/>
      <c r="L5" s="77" t="s">
        <v>7</v>
      </c>
      <c r="M5" s="77"/>
      <c r="N5" s="77"/>
      <c r="O5" s="77"/>
      <c r="P5" s="81" t="s">
        <v>8</v>
      </c>
      <c r="Q5" s="85"/>
      <c r="R5" s="85"/>
      <c r="S5" s="85"/>
      <c r="T5" s="82"/>
      <c r="U5" s="81" t="s">
        <v>9</v>
      </c>
      <c r="V5" s="85"/>
      <c r="W5" s="85"/>
      <c r="X5" s="85"/>
      <c r="Y5" s="85"/>
      <c r="Z5" s="81" t="s">
        <v>10</v>
      </c>
      <c r="AA5" s="82"/>
      <c r="AB5" s="78" t="s">
        <v>11</v>
      </c>
      <c r="AC5" s="78" t="s">
        <v>12</v>
      </c>
      <c r="AD5" s="81" t="s">
        <v>13</v>
      </c>
      <c r="AE5" s="82"/>
      <c r="AF5" s="77" t="s">
        <v>14</v>
      </c>
      <c r="AG5" s="77"/>
      <c r="AH5" s="77" t="s">
        <v>15</v>
      </c>
    </row>
    <row r="6" spans="1:34" s="13" customFormat="1" ht="47.25" customHeight="1" x14ac:dyDescent="0.2">
      <c r="A6" s="77"/>
      <c r="B6" s="77"/>
      <c r="C6" s="77"/>
      <c r="D6" s="83"/>
      <c r="E6" s="84"/>
      <c r="F6" s="79"/>
      <c r="G6" s="77"/>
      <c r="H6" s="77"/>
      <c r="I6" s="77"/>
      <c r="J6" s="77"/>
      <c r="K6" s="77"/>
      <c r="L6" s="77"/>
      <c r="M6" s="77"/>
      <c r="N6" s="77"/>
      <c r="O6" s="77"/>
      <c r="P6" s="83"/>
      <c r="Q6" s="86"/>
      <c r="R6" s="86"/>
      <c r="S6" s="86"/>
      <c r="T6" s="84"/>
      <c r="U6" s="83"/>
      <c r="V6" s="86"/>
      <c r="W6" s="86"/>
      <c r="X6" s="86"/>
      <c r="Y6" s="86"/>
      <c r="Z6" s="83"/>
      <c r="AA6" s="84"/>
      <c r="AB6" s="79"/>
      <c r="AC6" s="79"/>
      <c r="AD6" s="83"/>
      <c r="AE6" s="84"/>
      <c r="AF6" s="77"/>
      <c r="AG6" s="77"/>
      <c r="AH6" s="77"/>
    </row>
    <row r="7" spans="1:34" s="13" customFormat="1" ht="12.75" x14ac:dyDescent="0.2">
      <c r="A7" s="77"/>
      <c r="B7" s="77"/>
      <c r="C7" s="77"/>
      <c r="D7" s="78" t="s">
        <v>16</v>
      </c>
      <c r="E7" s="78" t="s">
        <v>17</v>
      </c>
      <c r="F7" s="79"/>
      <c r="G7" s="77" t="s">
        <v>18</v>
      </c>
      <c r="H7" s="77" t="s">
        <v>19</v>
      </c>
      <c r="I7" s="77"/>
      <c r="J7" s="77" t="s">
        <v>20</v>
      </c>
      <c r="K7" s="77" t="s">
        <v>21</v>
      </c>
      <c r="L7" s="77" t="s">
        <v>20</v>
      </c>
      <c r="M7" s="77" t="s">
        <v>21</v>
      </c>
      <c r="N7" s="77"/>
      <c r="O7" s="77"/>
      <c r="P7" s="77" t="s">
        <v>22</v>
      </c>
      <c r="Q7" s="77"/>
      <c r="R7" s="87" t="s">
        <v>23</v>
      </c>
      <c r="S7" s="88"/>
      <c r="T7" s="89"/>
      <c r="U7" s="87" t="s">
        <v>22</v>
      </c>
      <c r="V7" s="89"/>
      <c r="W7" s="87" t="s">
        <v>23</v>
      </c>
      <c r="X7" s="88"/>
      <c r="Y7" s="89"/>
      <c r="Z7" s="78" t="s">
        <v>22</v>
      </c>
      <c r="AA7" s="78" t="s">
        <v>24</v>
      </c>
      <c r="AB7" s="79"/>
      <c r="AC7" s="79"/>
      <c r="AD7" s="78" t="s">
        <v>25</v>
      </c>
      <c r="AE7" s="78" t="s">
        <v>26</v>
      </c>
      <c r="AF7" s="78" t="s">
        <v>25</v>
      </c>
      <c r="AG7" s="78" t="s">
        <v>27</v>
      </c>
      <c r="AH7" s="77"/>
    </row>
    <row r="8" spans="1:34" s="13" customFormat="1" ht="12.75" x14ac:dyDescent="0.2">
      <c r="A8" s="77"/>
      <c r="B8" s="77"/>
      <c r="C8" s="77"/>
      <c r="D8" s="79"/>
      <c r="E8" s="79"/>
      <c r="F8" s="79"/>
      <c r="G8" s="77"/>
      <c r="H8" s="77" t="s">
        <v>20</v>
      </c>
      <c r="I8" s="77" t="s">
        <v>21</v>
      </c>
      <c r="J8" s="77"/>
      <c r="K8" s="77"/>
      <c r="L8" s="77"/>
      <c r="M8" s="95" t="s">
        <v>28</v>
      </c>
      <c r="N8" s="94" t="s">
        <v>29</v>
      </c>
      <c r="O8" s="94"/>
      <c r="P8" s="78" t="s">
        <v>28</v>
      </c>
      <c r="Q8" s="78" t="s">
        <v>42</v>
      </c>
      <c r="R8" s="78" t="s">
        <v>28</v>
      </c>
      <c r="S8" s="87" t="s">
        <v>30</v>
      </c>
      <c r="T8" s="89"/>
      <c r="U8" s="78" t="s">
        <v>28</v>
      </c>
      <c r="V8" s="78" t="s">
        <v>43</v>
      </c>
      <c r="W8" s="78" t="s">
        <v>28</v>
      </c>
      <c r="X8" s="87" t="s">
        <v>30</v>
      </c>
      <c r="Y8" s="89"/>
      <c r="Z8" s="79"/>
      <c r="AA8" s="79"/>
      <c r="AB8" s="79"/>
      <c r="AC8" s="79"/>
      <c r="AD8" s="79"/>
      <c r="AE8" s="79"/>
      <c r="AF8" s="79"/>
      <c r="AG8" s="79"/>
      <c r="AH8" s="77"/>
    </row>
    <row r="9" spans="1:34" s="13" customFormat="1" ht="12.75" x14ac:dyDescent="0.2">
      <c r="A9" s="77"/>
      <c r="B9" s="77"/>
      <c r="C9" s="77"/>
      <c r="D9" s="79"/>
      <c r="E9" s="79"/>
      <c r="F9" s="79"/>
      <c r="G9" s="77"/>
      <c r="H9" s="77"/>
      <c r="I9" s="77"/>
      <c r="J9" s="77"/>
      <c r="K9" s="77"/>
      <c r="L9" s="77"/>
      <c r="M9" s="95"/>
      <c r="N9" s="94" t="s">
        <v>31</v>
      </c>
      <c r="O9" s="94" t="s">
        <v>32</v>
      </c>
      <c r="P9" s="79"/>
      <c r="Q9" s="79"/>
      <c r="R9" s="79"/>
      <c r="S9" s="78" t="s">
        <v>33</v>
      </c>
      <c r="T9" s="78" t="s">
        <v>57</v>
      </c>
      <c r="U9" s="79"/>
      <c r="V9" s="79"/>
      <c r="W9" s="79"/>
      <c r="X9" s="78" t="s">
        <v>34</v>
      </c>
      <c r="Y9" s="78" t="s">
        <v>35</v>
      </c>
      <c r="Z9" s="79"/>
      <c r="AA9" s="79"/>
      <c r="AB9" s="79"/>
      <c r="AC9" s="79"/>
      <c r="AD9" s="79"/>
      <c r="AE9" s="79"/>
      <c r="AF9" s="79"/>
      <c r="AG9" s="79"/>
      <c r="AH9" s="77"/>
    </row>
    <row r="10" spans="1:34" s="13" customFormat="1" ht="12.75" x14ac:dyDescent="0.2">
      <c r="A10" s="77"/>
      <c r="B10" s="77"/>
      <c r="C10" s="77"/>
      <c r="D10" s="79"/>
      <c r="E10" s="79"/>
      <c r="F10" s="79"/>
      <c r="G10" s="77"/>
      <c r="H10" s="77"/>
      <c r="I10" s="77"/>
      <c r="J10" s="77"/>
      <c r="K10" s="77"/>
      <c r="L10" s="77"/>
      <c r="M10" s="95"/>
      <c r="N10" s="94"/>
      <c r="O10" s="94"/>
      <c r="P10" s="79"/>
      <c r="Q10" s="79"/>
      <c r="R10" s="79"/>
      <c r="S10" s="79"/>
      <c r="T10" s="79"/>
      <c r="U10" s="79"/>
      <c r="V10" s="79"/>
      <c r="W10" s="79"/>
      <c r="X10" s="79"/>
      <c r="Y10" s="79"/>
      <c r="Z10" s="79"/>
      <c r="AA10" s="79"/>
      <c r="AB10" s="79"/>
      <c r="AC10" s="79"/>
      <c r="AD10" s="79"/>
      <c r="AE10" s="79"/>
      <c r="AF10" s="79"/>
      <c r="AG10" s="79"/>
      <c r="AH10" s="77"/>
    </row>
    <row r="11" spans="1:34" s="13" customFormat="1" ht="87" customHeight="1" x14ac:dyDescent="0.2">
      <c r="A11" s="77"/>
      <c r="B11" s="77"/>
      <c r="C11" s="77"/>
      <c r="D11" s="80"/>
      <c r="E11" s="80"/>
      <c r="F11" s="80"/>
      <c r="G11" s="77"/>
      <c r="H11" s="77"/>
      <c r="I11" s="77"/>
      <c r="J11" s="77"/>
      <c r="K11" s="77"/>
      <c r="L11" s="77"/>
      <c r="M11" s="95"/>
      <c r="N11" s="94"/>
      <c r="O11" s="94"/>
      <c r="P11" s="80"/>
      <c r="Q11" s="80"/>
      <c r="R11" s="80"/>
      <c r="S11" s="80"/>
      <c r="T11" s="80"/>
      <c r="U11" s="80"/>
      <c r="V11" s="80"/>
      <c r="W11" s="80"/>
      <c r="X11" s="80"/>
      <c r="Y11" s="80"/>
      <c r="Z11" s="80"/>
      <c r="AA11" s="80"/>
      <c r="AB11" s="80"/>
      <c r="AC11" s="80"/>
      <c r="AD11" s="80"/>
      <c r="AE11" s="80"/>
      <c r="AF11" s="80"/>
      <c r="AG11" s="80"/>
      <c r="AH11" s="77"/>
    </row>
    <row r="12" spans="1:34" s="13" customFormat="1" ht="43.5" customHeight="1" x14ac:dyDescent="0.2">
      <c r="A12" s="14">
        <v>1</v>
      </c>
      <c r="B12" s="14">
        <v>2</v>
      </c>
      <c r="C12" s="14">
        <v>3</v>
      </c>
      <c r="D12" s="14">
        <v>4</v>
      </c>
      <c r="E12" s="14">
        <v>5</v>
      </c>
      <c r="F12" s="14">
        <v>6</v>
      </c>
      <c r="G12" s="14">
        <v>7</v>
      </c>
      <c r="H12" s="14">
        <v>8</v>
      </c>
      <c r="I12" s="14">
        <v>9</v>
      </c>
      <c r="J12" s="14">
        <v>10</v>
      </c>
      <c r="K12" s="14">
        <v>11</v>
      </c>
      <c r="L12" s="14">
        <v>12</v>
      </c>
      <c r="M12" s="15">
        <v>13</v>
      </c>
      <c r="N12" s="14">
        <v>14</v>
      </c>
      <c r="O12" s="14">
        <v>15</v>
      </c>
      <c r="P12" s="14">
        <v>16</v>
      </c>
      <c r="Q12" s="14">
        <v>17</v>
      </c>
      <c r="R12" s="14" t="s">
        <v>36</v>
      </c>
      <c r="S12" s="14">
        <v>19</v>
      </c>
      <c r="T12" s="14">
        <v>20</v>
      </c>
      <c r="U12" s="14">
        <v>21</v>
      </c>
      <c r="V12" s="14">
        <v>22</v>
      </c>
      <c r="W12" s="14" t="s">
        <v>37</v>
      </c>
      <c r="X12" s="14">
        <v>24</v>
      </c>
      <c r="Y12" s="14">
        <v>25</v>
      </c>
      <c r="Z12" s="14">
        <v>26</v>
      </c>
      <c r="AA12" s="14">
        <v>27</v>
      </c>
      <c r="AB12" s="14" t="s">
        <v>38</v>
      </c>
      <c r="AC12" s="14" t="s">
        <v>39</v>
      </c>
      <c r="AD12" s="14">
        <v>30</v>
      </c>
      <c r="AE12" s="14">
        <v>31</v>
      </c>
      <c r="AF12" s="14">
        <v>32</v>
      </c>
      <c r="AG12" s="14">
        <v>33</v>
      </c>
      <c r="AH12" s="14">
        <v>34</v>
      </c>
    </row>
    <row r="13" spans="1:34" s="20" customFormat="1" ht="31.5" customHeight="1" x14ac:dyDescent="0.25">
      <c r="A13" s="16" t="s">
        <v>51</v>
      </c>
      <c r="B13" s="17" t="s">
        <v>46</v>
      </c>
      <c r="C13" s="18"/>
      <c r="D13" s="18"/>
      <c r="E13" s="18"/>
      <c r="F13" s="18"/>
      <c r="G13" s="18"/>
      <c r="H13" s="38">
        <f>SUM(H15:H30)</f>
        <v>78000</v>
      </c>
      <c r="I13" s="38">
        <f t="shared" ref="I13:AG13" si="0">SUM(I15:I30)</f>
        <v>64569</v>
      </c>
      <c r="J13" s="38">
        <f t="shared" si="0"/>
        <v>300</v>
      </c>
      <c r="K13" s="38">
        <f t="shared" si="0"/>
        <v>300</v>
      </c>
      <c r="L13" s="38">
        <f t="shared" si="0"/>
        <v>72881.390999999989</v>
      </c>
      <c r="M13" s="38">
        <f t="shared" si="0"/>
        <v>48350.391000000003</v>
      </c>
      <c r="N13" s="38">
        <f t="shared" si="0"/>
        <v>0</v>
      </c>
      <c r="O13" s="38">
        <f t="shared" si="0"/>
        <v>0</v>
      </c>
      <c r="P13" s="38">
        <f t="shared" si="0"/>
        <v>0</v>
      </c>
      <c r="Q13" s="38">
        <f t="shared" si="0"/>
        <v>0</v>
      </c>
      <c r="R13" s="38">
        <f t="shared" si="0"/>
        <v>0</v>
      </c>
      <c r="S13" s="38">
        <f t="shared" si="0"/>
        <v>0</v>
      </c>
      <c r="T13" s="38">
        <f t="shared" si="0"/>
        <v>0</v>
      </c>
      <c r="U13" s="38">
        <f t="shared" si="0"/>
        <v>20850.391000000007</v>
      </c>
      <c r="V13" s="38">
        <f t="shared" si="0"/>
        <v>0</v>
      </c>
      <c r="W13" s="38">
        <f t="shared" si="0"/>
        <v>20561.665000000005</v>
      </c>
      <c r="X13" s="38">
        <f t="shared" si="0"/>
        <v>20561.665000000005</v>
      </c>
      <c r="Y13" s="38">
        <f t="shared" si="0"/>
        <v>0</v>
      </c>
      <c r="Z13" s="38">
        <f t="shared" si="0"/>
        <v>2500</v>
      </c>
      <c r="AA13" s="38">
        <f t="shared" si="0"/>
        <v>2500</v>
      </c>
      <c r="AB13" s="38">
        <f t="shared" si="0"/>
        <v>23350.391000000007</v>
      </c>
      <c r="AC13" s="38">
        <f t="shared" si="0"/>
        <v>25000</v>
      </c>
      <c r="AD13" s="38">
        <f>SUM(AD15:AD30)</f>
        <v>15500</v>
      </c>
      <c r="AE13" s="38">
        <f t="shared" si="0"/>
        <v>15500</v>
      </c>
      <c r="AF13" s="38">
        <f t="shared" si="0"/>
        <v>9500</v>
      </c>
      <c r="AG13" s="38">
        <f t="shared" si="0"/>
        <v>9500</v>
      </c>
      <c r="AH13" s="18"/>
    </row>
    <row r="14" spans="1:34" s="20" customFormat="1" ht="41.25" customHeight="1" x14ac:dyDescent="0.25">
      <c r="A14" s="16" t="s">
        <v>45</v>
      </c>
      <c r="B14" s="17" t="s">
        <v>49</v>
      </c>
      <c r="C14" s="18"/>
      <c r="D14" s="18"/>
      <c r="E14" s="18"/>
      <c r="F14" s="18"/>
      <c r="G14" s="18"/>
      <c r="H14" s="18"/>
      <c r="I14" s="18"/>
      <c r="J14" s="18"/>
      <c r="K14" s="18"/>
      <c r="L14" s="18"/>
      <c r="M14" s="19"/>
      <c r="N14" s="18"/>
      <c r="O14" s="18"/>
      <c r="P14" s="18"/>
      <c r="Q14" s="18"/>
      <c r="R14" s="18"/>
      <c r="S14" s="18"/>
      <c r="T14" s="18"/>
      <c r="U14" s="18"/>
      <c r="V14" s="18"/>
      <c r="W14" s="18"/>
      <c r="X14" s="18"/>
      <c r="Y14" s="18"/>
      <c r="Z14" s="18"/>
      <c r="AA14" s="18"/>
      <c r="AB14" s="18"/>
      <c r="AC14" s="18"/>
      <c r="AD14" s="18"/>
      <c r="AE14" s="18"/>
      <c r="AF14" s="18"/>
      <c r="AG14" s="18"/>
      <c r="AH14" s="18"/>
    </row>
    <row r="15" spans="1:34" s="28" customFormat="1" ht="64.5" customHeight="1" x14ac:dyDescent="0.25">
      <c r="A15" s="21">
        <v>1</v>
      </c>
      <c r="B15" s="22" t="s">
        <v>128</v>
      </c>
      <c r="C15" s="23" t="s">
        <v>92</v>
      </c>
      <c r="D15" s="21">
        <v>2020</v>
      </c>
      <c r="E15" s="21">
        <v>2021</v>
      </c>
      <c r="F15" s="24"/>
      <c r="G15" s="22" t="s">
        <v>129</v>
      </c>
      <c r="H15" s="25">
        <v>7500</v>
      </c>
      <c r="I15" s="25">
        <v>2969</v>
      </c>
      <c r="J15" s="25"/>
      <c r="K15" s="25">
        <f>J15</f>
        <v>0</v>
      </c>
      <c r="L15" s="25">
        <f>H15</f>
        <v>7500</v>
      </c>
      <c r="M15" s="25">
        <f>I15-K15</f>
        <v>2969</v>
      </c>
      <c r="N15" s="26"/>
      <c r="O15" s="26"/>
      <c r="P15" s="26"/>
      <c r="Q15" s="26"/>
      <c r="R15" s="26"/>
      <c r="S15" s="26"/>
      <c r="T15" s="26"/>
      <c r="U15" s="25">
        <v>2969</v>
      </c>
      <c r="V15" s="25"/>
      <c r="W15" s="25">
        <f>X15</f>
        <v>2969</v>
      </c>
      <c r="X15" s="25">
        <f>U15</f>
        <v>2969</v>
      </c>
      <c r="Y15" s="25"/>
      <c r="Z15" s="25"/>
      <c r="AA15" s="25"/>
      <c r="AB15" s="25">
        <f>U15+P15</f>
        <v>2969</v>
      </c>
      <c r="AC15" s="26"/>
      <c r="AD15" s="26"/>
      <c r="AE15" s="26"/>
      <c r="AF15" s="26"/>
      <c r="AG15" s="26"/>
      <c r="AH15" s="27" t="s">
        <v>152</v>
      </c>
    </row>
    <row r="16" spans="1:34" s="20" customFormat="1" ht="38.25" x14ac:dyDescent="0.25">
      <c r="A16" s="16" t="s">
        <v>47</v>
      </c>
      <c r="B16" s="17" t="s">
        <v>50</v>
      </c>
      <c r="C16" s="18"/>
      <c r="D16" s="18"/>
      <c r="E16" s="18"/>
      <c r="F16" s="18"/>
      <c r="G16" s="18"/>
      <c r="H16" s="25"/>
      <c r="I16" s="25"/>
      <c r="J16" s="25"/>
      <c r="K16" s="25"/>
      <c r="L16" s="25"/>
      <c r="M16" s="25"/>
      <c r="N16" s="29"/>
      <c r="O16" s="29"/>
      <c r="P16" s="29"/>
      <c r="Q16" s="29"/>
      <c r="R16" s="29"/>
      <c r="S16" s="29"/>
      <c r="T16" s="29"/>
      <c r="U16" s="25"/>
      <c r="V16" s="25"/>
      <c r="W16" s="25"/>
      <c r="X16" s="25"/>
      <c r="Y16" s="25"/>
      <c r="Z16" s="25"/>
      <c r="AA16" s="25"/>
      <c r="AB16" s="25"/>
      <c r="AC16" s="30"/>
      <c r="AD16" s="29"/>
      <c r="AE16" s="29"/>
      <c r="AF16" s="29"/>
      <c r="AG16" s="29"/>
      <c r="AH16" s="18"/>
    </row>
    <row r="17" spans="1:36" s="28" customFormat="1" ht="72" customHeight="1" x14ac:dyDescent="0.25">
      <c r="A17" s="21">
        <v>1</v>
      </c>
      <c r="B17" s="22" t="s">
        <v>136</v>
      </c>
      <c r="C17" s="27" t="s">
        <v>137</v>
      </c>
      <c r="D17" s="24">
        <v>2021</v>
      </c>
      <c r="E17" s="24">
        <v>2023</v>
      </c>
      <c r="F17" s="24"/>
      <c r="G17" s="27" t="s">
        <v>138</v>
      </c>
      <c r="H17" s="25">
        <v>12000</v>
      </c>
      <c r="I17" s="25">
        <v>7000</v>
      </c>
      <c r="J17" s="25">
        <f>K17</f>
        <v>200</v>
      </c>
      <c r="K17" s="25">
        <v>200</v>
      </c>
      <c r="L17" s="25">
        <v>6800</v>
      </c>
      <c r="M17" s="25">
        <v>6800</v>
      </c>
      <c r="N17" s="31"/>
      <c r="O17" s="31"/>
      <c r="P17" s="31"/>
      <c r="Q17" s="31"/>
      <c r="R17" s="31"/>
      <c r="S17" s="31"/>
      <c r="T17" s="31"/>
      <c r="U17" s="25">
        <v>6800</v>
      </c>
      <c r="V17" s="25"/>
      <c r="W17" s="25">
        <f>X17</f>
        <v>6800</v>
      </c>
      <c r="X17" s="25">
        <v>6800</v>
      </c>
      <c r="Y17" s="25"/>
      <c r="Z17" s="25">
        <v>0</v>
      </c>
      <c r="AA17" s="25">
        <v>0</v>
      </c>
      <c r="AB17" s="25">
        <f>P17+U17+Z17</f>
        <v>6800</v>
      </c>
      <c r="AC17" s="32"/>
      <c r="AD17" s="31"/>
      <c r="AE17" s="31"/>
      <c r="AF17" s="31"/>
      <c r="AG17" s="31"/>
      <c r="AH17" s="27" t="s">
        <v>139</v>
      </c>
    </row>
    <row r="18" spans="1:36" s="28" customFormat="1" ht="51" x14ac:dyDescent="0.25">
      <c r="A18" s="21">
        <v>2</v>
      </c>
      <c r="B18" s="22" t="s">
        <v>140</v>
      </c>
      <c r="C18" s="27" t="s">
        <v>87</v>
      </c>
      <c r="D18" s="24">
        <v>2020</v>
      </c>
      <c r="E18" s="24">
        <v>2022</v>
      </c>
      <c r="F18" s="24"/>
      <c r="G18" s="27" t="s">
        <v>142</v>
      </c>
      <c r="H18" s="25">
        <v>14000</v>
      </c>
      <c r="I18" s="25">
        <v>10100</v>
      </c>
      <c r="J18" s="25">
        <f>K18</f>
        <v>100</v>
      </c>
      <c r="K18" s="25">
        <v>100</v>
      </c>
      <c r="L18" s="25">
        <v>10000</v>
      </c>
      <c r="M18" s="25">
        <v>10000</v>
      </c>
      <c r="N18" s="31"/>
      <c r="O18" s="31"/>
      <c r="P18" s="31"/>
      <c r="Q18" s="31"/>
      <c r="R18" s="31"/>
      <c r="S18" s="31"/>
      <c r="T18" s="31"/>
      <c r="U18" s="25">
        <v>7000</v>
      </c>
      <c r="V18" s="31"/>
      <c r="W18" s="25">
        <f>X18</f>
        <v>7000</v>
      </c>
      <c r="X18" s="25">
        <v>7000</v>
      </c>
      <c r="Y18" s="31"/>
      <c r="Z18" s="25">
        <v>2500</v>
      </c>
      <c r="AA18" s="25">
        <v>2500</v>
      </c>
      <c r="AB18" s="25">
        <f>P18+U18+Z18</f>
        <v>9500</v>
      </c>
      <c r="AC18" s="33">
        <f>M18-AB18</f>
        <v>500</v>
      </c>
      <c r="AD18" s="31">
        <v>500</v>
      </c>
      <c r="AE18" s="31">
        <v>500</v>
      </c>
      <c r="AF18" s="31"/>
      <c r="AG18" s="31"/>
      <c r="AH18" s="27" t="s">
        <v>143</v>
      </c>
    </row>
    <row r="19" spans="1:36" s="28" customFormat="1" ht="82.5" customHeight="1" x14ac:dyDescent="0.25">
      <c r="A19" s="21">
        <v>3</v>
      </c>
      <c r="B19" s="22" t="s">
        <v>177</v>
      </c>
      <c r="C19" s="27" t="s">
        <v>120</v>
      </c>
      <c r="D19" s="24"/>
      <c r="E19" s="24"/>
      <c r="F19" s="24"/>
      <c r="G19" s="27"/>
      <c r="H19" s="25">
        <v>44500</v>
      </c>
      <c r="I19" s="25">
        <v>44500</v>
      </c>
      <c r="J19" s="25"/>
      <c r="K19" s="25"/>
      <c r="L19" s="25">
        <v>44500</v>
      </c>
      <c r="M19" s="25">
        <v>24500</v>
      </c>
      <c r="N19" s="31"/>
      <c r="O19" s="31"/>
      <c r="P19" s="31"/>
      <c r="Q19" s="31"/>
      <c r="R19" s="31"/>
      <c r="S19" s="31"/>
      <c r="T19" s="31"/>
      <c r="U19" s="25"/>
      <c r="V19" s="31"/>
      <c r="W19" s="25"/>
      <c r="X19" s="25"/>
      <c r="Y19" s="31"/>
      <c r="Z19" s="25"/>
      <c r="AA19" s="25"/>
      <c r="AB19" s="25">
        <v>0</v>
      </c>
      <c r="AC19" s="33">
        <v>24500</v>
      </c>
      <c r="AD19" s="26">
        <v>15000</v>
      </c>
      <c r="AE19" s="26">
        <v>15000</v>
      </c>
      <c r="AF19" s="26">
        <f>AC19-AD19</f>
        <v>9500</v>
      </c>
      <c r="AG19" s="26">
        <v>9500</v>
      </c>
      <c r="AH19" s="27" t="s">
        <v>178</v>
      </c>
    </row>
    <row r="20" spans="1:36" s="28" customFormat="1" ht="30.75" customHeight="1" x14ac:dyDescent="0.25">
      <c r="A20" s="16" t="s">
        <v>62</v>
      </c>
      <c r="B20" s="17" t="s">
        <v>176</v>
      </c>
      <c r="C20" s="27"/>
      <c r="D20" s="24"/>
      <c r="E20" s="24"/>
      <c r="F20" s="24"/>
      <c r="G20" s="27"/>
      <c r="H20" s="25"/>
      <c r="I20" s="25"/>
      <c r="J20" s="25"/>
      <c r="K20" s="25"/>
      <c r="L20" s="25"/>
      <c r="M20" s="25"/>
      <c r="N20" s="31"/>
      <c r="O20" s="31"/>
      <c r="P20" s="31"/>
      <c r="Q20" s="31"/>
      <c r="R20" s="31"/>
      <c r="S20" s="31"/>
      <c r="T20" s="31"/>
      <c r="U20" s="25"/>
      <c r="V20" s="31"/>
      <c r="W20" s="25"/>
      <c r="X20" s="25"/>
      <c r="Y20" s="31"/>
      <c r="Z20" s="25"/>
      <c r="AA20" s="25"/>
      <c r="AB20" s="25"/>
      <c r="AC20" s="33"/>
      <c r="AD20" s="31"/>
      <c r="AE20" s="31"/>
      <c r="AF20" s="31"/>
      <c r="AG20" s="31"/>
      <c r="AH20" s="27"/>
    </row>
    <row r="21" spans="1:36" s="28" customFormat="1" ht="58.5" customHeight="1" x14ac:dyDescent="0.25">
      <c r="A21" s="21">
        <v>1</v>
      </c>
      <c r="B21" s="22" t="s">
        <v>179</v>
      </c>
      <c r="C21" s="27" t="s">
        <v>120</v>
      </c>
      <c r="D21" s="24"/>
      <c r="E21" s="24"/>
      <c r="F21" s="24"/>
      <c r="G21" s="27"/>
      <c r="H21" s="25"/>
      <c r="I21" s="25"/>
      <c r="J21" s="25"/>
      <c r="K21" s="25"/>
      <c r="L21" s="40">
        <v>233.768</v>
      </c>
      <c r="M21" s="40">
        <v>233.768</v>
      </c>
      <c r="N21" s="31"/>
      <c r="O21" s="31"/>
      <c r="P21" s="31"/>
      <c r="Q21" s="31"/>
      <c r="R21" s="31"/>
      <c r="S21" s="31"/>
      <c r="T21" s="31"/>
      <c r="U21" s="40">
        <v>233.768</v>
      </c>
      <c r="V21" s="31"/>
      <c r="W21" s="40">
        <v>233.768</v>
      </c>
      <c r="X21" s="40">
        <v>233.768</v>
      </c>
      <c r="Y21" s="31"/>
      <c r="Z21" s="25"/>
      <c r="AA21" s="25"/>
      <c r="AB21" s="40">
        <v>233.768</v>
      </c>
      <c r="AC21" s="33"/>
      <c r="AD21" s="31"/>
      <c r="AE21" s="31"/>
      <c r="AF21" s="31"/>
      <c r="AG21" s="31"/>
      <c r="AH21" s="27"/>
    </row>
    <row r="22" spans="1:36" s="28" customFormat="1" ht="33.75" customHeight="1" x14ac:dyDescent="0.25">
      <c r="A22" s="21">
        <v>2</v>
      </c>
      <c r="B22" s="22" t="s">
        <v>180</v>
      </c>
      <c r="C22" s="27" t="s">
        <v>153</v>
      </c>
      <c r="D22" s="24"/>
      <c r="E22" s="24"/>
      <c r="F22" s="24"/>
      <c r="G22" s="27"/>
      <c r="H22" s="25"/>
      <c r="I22" s="25"/>
      <c r="J22" s="25"/>
      <c r="K22" s="25"/>
      <c r="L22" s="40">
        <v>34.366</v>
      </c>
      <c r="M22" s="40">
        <v>34.366</v>
      </c>
      <c r="N22" s="31"/>
      <c r="O22" s="31"/>
      <c r="P22" s="31"/>
      <c r="Q22" s="31"/>
      <c r="R22" s="31"/>
      <c r="S22" s="31"/>
      <c r="T22" s="31"/>
      <c r="U22" s="40">
        <v>34.366</v>
      </c>
      <c r="V22" s="31"/>
      <c r="W22" s="40">
        <v>34.366</v>
      </c>
      <c r="X22" s="40">
        <v>34.366</v>
      </c>
      <c r="Y22" s="31"/>
      <c r="Z22" s="25"/>
      <c r="AA22" s="25"/>
      <c r="AB22" s="40">
        <v>34.366</v>
      </c>
      <c r="AC22" s="33"/>
      <c r="AD22" s="31"/>
      <c r="AE22" s="31"/>
      <c r="AF22" s="31"/>
      <c r="AG22" s="31"/>
      <c r="AH22" s="27"/>
    </row>
    <row r="23" spans="1:36" s="28" customFormat="1" ht="33.75" customHeight="1" x14ac:dyDescent="0.25">
      <c r="A23" s="21">
        <v>3</v>
      </c>
      <c r="B23" s="22" t="s">
        <v>181</v>
      </c>
      <c r="C23" s="27" t="s">
        <v>189</v>
      </c>
      <c r="D23" s="24"/>
      <c r="E23" s="24"/>
      <c r="F23" s="24"/>
      <c r="G23" s="27"/>
      <c r="H23" s="25"/>
      <c r="I23" s="25"/>
      <c r="J23" s="25"/>
      <c r="K23" s="25"/>
      <c r="L23" s="40">
        <v>322.64800000000002</v>
      </c>
      <c r="M23" s="40">
        <v>322.64800000000002</v>
      </c>
      <c r="N23" s="31"/>
      <c r="O23" s="31"/>
      <c r="P23" s="31"/>
      <c r="Q23" s="31"/>
      <c r="R23" s="31"/>
      <c r="S23" s="31"/>
      <c r="T23" s="31"/>
      <c r="U23" s="40">
        <v>322.64800000000002</v>
      </c>
      <c r="V23" s="31"/>
      <c r="W23" s="40">
        <v>322.64800000000002</v>
      </c>
      <c r="X23" s="40">
        <v>322.64800000000002</v>
      </c>
      <c r="Y23" s="31"/>
      <c r="Z23" s="25"/>
      <c r="AA23" s="25"/>
      <c r="AB23" s="40">
        <v>322.64800000000002</v>
      </c>
      <c r="AC23" s="33"/>
      <c r="AD23" s="31"/>
      <c r="AE23" s="31"/>
      <c r="AF23" s="31"/>
      <c r="AG23" s="31"/>
      <c r="AH23" s="27"/>
    </row>
    <row r="24" spans="1:36" s="28" customFormat="1" ht="33.75" customHeight="1" x14ac:dyDescent="0.25">
      <c r="A24" s="21">
        <v>4</v>
      </c>
      <c r="B24" s="22" t="s">
        <v>182</v>
      </c>
      <c r="C24" s="27" t="s">
        <v>88</v>
      </c>
      <c r="D24" s="24"/>
      <c r="E24" s="24"/>
      <c r="F24" s="24"/>
      <c r="G24" s="27"/>
      <c r="H24" s="25"/>
      <c r="I24" s="25"/>
      <c r="J24" s="25"/>
      <c r="K24" s="25"/>
      <c r="L24" s="40">
        <v>809.70299999999997</v>
      </c>
      <c r="M24" s="40">
        <v>809.70299999999997</v>
      </c>
      <c r="N24" s="31"/>
      <c r="O24" s="31"/>
      <c r="P24" s="31"/>
      <c r="Q24" s="31"/>
      <c r="R24" s="31"/>
      <c r="S24" s="31"/>
      <c r="T24" s="31"/>
      <c r="U24" s="40">
        <v>809.70299999999997</v>
      </c>
      <c r="V24" s="31"/>
      <c r="W24" s="40">
        <v>793.7</v>
      </c>
      <c r="X24" s="40">
        <v>793.7</v>
      </c>
      <c r="Y24" s="31"/>
      <c r="Z24" s="25"/>
      <c r="AA24" s="25"/>
      <c r="AB24" s="40">
        <v>809.70299999999997</v>
      </c>
      <c r="AC24" s="33"/>
      <c r="AD24" s="31"/>
      <c r="AE24" s="31"/>
      <c r="AF24" s="31"/>
      <c r="AG24" s="31"/>
      <c r="AH24" s="27"/>
    </row>
    <row r="25" spans="1:36" s="28" customFormat="1" ht="33.75" customHeight="1" x14ac:dyDescent="0.25">
      <c r="A25" s="21">
        <v>5</v>
      </c>
      <c r="B25" s="22" t="s">
        <v>183</v>
      </c>
      <c r="C25" s="27" t="s">
        <v>190</v>
      </c>
      <c r="D25" s="24"/>
      <c r="E25" s="24"/>
      <c r="F25" s="24"/>
      <c r="G25" s="27"/>
      <c r="H25" s="25"/>
      <c r="I25" s="25"/>
      <c r="J25" s="25"/>
      <c r="K25" s="25"/>
      <c r="L25" s="40">
        <v>380.00799999999998</v>
      </c>
      <c r="M25" s="40">
        <v>380.00799999999998</v>
      </c>
      <c r="N25" s="31"/>
      <c r="O25" s="31"/>
      <c r="P25" s="31"/>
      <c r="Q25" s="31"/>
      <c r="R25" s="31"/>
      <c r="S25" s="31"/>
      <c r="T25" s="31"/>
      <c r="U25" s="40">
        <v>380.00799999999998</v>
      </c>
      <c r="V25" s="31"/>
      <c r="W25" s="40">
        <v>380.00799999999998</v>
      </c>
      <c r="X25" s="40">
        <v>380.00799999999998</v>
      </c>
      <c r="Y25" s="31"/>
      <c r="Z25" s="25"/>
      <c r="AA25" s="25"/>
      <c r="AB25" s="40">
        <v>380.00799999999998</v>
      </c>
      <c r="AC25" s="33"/>
      <c r="AD25" s="31"/>
      <c r="AE25" s="31"/>
      <c r="AF25" s="31"/>
      <c r="AG25" s="31"/>
      <c r="AH25" s="27"/>
    </row>
    <row r="26" spans="1:36" s="28" customFormat="1" ht="33.75" customHeight="1" x14ac:dyDescent="0.25">
      <c r="A26" s="21">
        <v>6</v>
      </c>
      <c r="B26" s="22" t="s">
        <v>184</v>
      </c>
      <c r="C26" s="27" t="s">
        <v>91</v>
      </c>
      <c r="D26" s="24"/>
      <c r="E26" s="24"/>
      <c r="F26" s="24"/>
      <c r="G26" s="27"/>
      <c r="H26" s="25"/>
      <c r="I26" s="25"/>
      <c r="J26" s="25"/>
      <c r="K26" s="25"/>
      <c r="L26" s="40">
        <v>789.79100000000005</v>
      </c>
      <c r="M26" s="40">
        <v>789.79100000000005</v>
      </c>
      <c r="N26" s="31"/>
      <c r="O26" s="31"/>
      <c r="P26" s="31"/>
      <c r="Q26" s="31"/>
      <c r="R26" s="31"/>
      <c r="S26" s="31"/>
      <c r="T26" s="31"/>
      <c r="U26" s="40">
        <v>789.79100000000005</v>
      </c>
      <c r="V26" s="31"/>
      <c r="W26" s="40">
        <v>777.23500000000001</v>
      </c>
      <c r="X26" s="40">
        <v>777.23500000000001</v>
      </c>
      <c r="Y26" s="31"/>
      <c r="Z26" s="25"/>
      <c r="AA26" s="25"/>
      <c r="AB26" s="40">
        <v>789.79100000000005</v>
      </c>
      <c r="AC26" s="33"/>
      <c r="AD26" s="31"/>
      <c r="AE26" s="31"/>
      <c r="AF26" s="31"/>
      <c r="AG26" s="31"/>
      <c r="AH26" s="27"/>
    </row>
    <row r="27" spans="1:36" s="28" customFormat="1" ht="33.75" customHeight="1" x14ac:dyDescent="0.25">
      <c r="A27" s="21">
        <v>7</v>
      </c>
      <c r="B27" s="22" t="s">
        <v>185</v>
      </c>
      <c r="C27" s="27" t="s">
        <v>191</v>
      </c>
      <c r="D27" s="24"/>
      <c r="E27" s="24"/>
      <c r="F27" s="24"/>
      <c r="G27" s="27"/>
      <c r="H27" s="25"/>
      <c r="I27" s="25"/>
      <c r="J27" s="25"/>
      <c r="K27" s="25"/>
      <c r="L27" s="40">
        <v>165.10900000000001</v>
      </c>
      <c r="M27" s="40">
        <v>165.10900000000001</v>
      </c>
      <c r="N27" s="31"/>
      <c r="O27" s="31"/>
      <c r="P27" s="31"/>
      <c r="Q27" s="31"/>
      <c r="R27" s="31"/>
      <c r="S27" s="31"/>
      <c r="T27" s="31"/>
      <c r="U27" s="40">
        <v>165.10900000000001</v>
      </c>
      <c r="V27" s="31"/>
      <c r="W27" s="40">
        <v>0</v>
      </c>
      <c r="X27" s="40">
        <v>0</v>
      </c>
      <c r="Y27" s="31"/>
      <c r="Z27" s="25"/>
      <c r="AA27" s="25"/>
      <c r="AB27" s="40">
        <v>165.10900000000001</v>
      </c>
      <c r="AC27" s="33"/>
      <c r="AD27" s="31"/>
      <c r="AE27" s="31"/>
      <c r="AF27" s="31"/>
      <c r="AG27" s="31"/>
      <c r="AH27" s="27"/>
    </row>
    <row r="28" spans="1:36" s="28" customFormat="1" ht="45.75" customHeight="1" x14ac:dyDescent="0.25">
      <c r="A28" s="21">
        <v>8</v>
      </c>
      <c r="B28" s="22" t="s">
        <v>186</v>
      </c>
      <c r="C28" s="27" t="s">
        <v>120</v>
      </c>
      <c r="D28" s="24"/>
      <c r="E28" s="24"/>
      <c r="F28" s="24"/>
      <c r="G28" s="27"/>
      <c r="H28" s="25"/>
      <c r="I28" s="25"/>
      <c r="J28" s="25"/>
      <c r="K28" s="25"/>
      <c r="L28" s="40">
        <v>1047.5229999999999</v>
      </c>
      <c r="M28" s="40">
        <v>1047.5229999999999</v>
      </c>
      <c r="N28" s="31"/>
      <c r="O28" s="31"/>
      <c r="P28" s="31"/>
      <c r="Q28" s="31"/>
      <c r="R28" s="31"/>
      <c r="S28" s="31"/>
      <c r="T28" s="31"/>
      <c r="U28" s="40">
        <v>1047.5229999999999</v>
      </c>
      <c r="V28" s="31"/>
      <c r="W28" s="40">
        <v>953.53499999999997</v>
      </c>
      <c r="X28" s="40">
        <v>953.53499999999997</v>
      </c>
      <c r="Y28" s="31"/>
      <c r="Z28" s="25"/>
      <c r="AA28" s="25"/>
      <c r="AB28" s="40">
        <v>1047.5229999999999</v>
      </c>
      <c r="AC28" s="33"/>
      <c r="AD28" s="31"/>
      <c r="AE28" s="31"/>
      <c r="AF28" s="31"/>
      <c r="AG28" s="31"/>
      <c r="AH28" s="27"/>
    </row>
    <row r="29" spans="1:36" s="28" customFormat="1" ht="46.5" customHeight="1" x14ac:dyDescent="0.25">
      <c r="A29" s="21">
        <v>9</v>
      </c>
      <c r="B29" s="22" t="s">
        <v>187</v>
      </c>
      <c r="C29" s="27" t="s">
        <v>92</v>
      </c>
      <c r="D29" s="24"/>
      <c r="E29" s="24"/>
      <c r="F29" s="24"/>
      <c r="G29" s="27"/>
      <c r="H29" s="25"/>
      <c r="I29" s="25"/>
      <c r="J29" s="25"/>
      <c r="K29" s="25"/>
      <c r="L29" s="40">
        <v>27.387</v>
      </c>
      <c r="M29" s="40">
        <v>27.387</v>
      </c>
      <c r="N29" s="31"/>
      <c r="O29" s="31"/>
      <c r="P29" s="31"/>
      <c r="Q29" s="31"/>
      <c r="R29" s="31"/>
      <c r="S29" s="31"/>
      <c r="T29" s="31"/>
      <c r="U29" s="40">
        <v>27.387</v>
      </c>
      <c r="V29" s="31"/>
      <c r="W29" s="40">
        <v>27.387</v>
      </c>
      <c r="X29" s="40">
        <v>27.387</v>
      </c>
      <c r="Y29" s="31"/>
      <c r="Z29" s="25"/>
      <c r="AA29" s="25"/>
      <c r="AB29" s="40">
        <v>27.387</v>
      </c>
      <c r="AC29" s="33"/>
      <c r="AD29" s="31"/>
      <c r="AE29" s="31"/>
      <c r="AF29" s="31"/>
      <c r="AG29" s="31"/>
      <c r="AH29" s="27"/>
    </row>
    <row r="30" spans="1:36" s="28" customFormat="1" ht="42.75" customHeight="1" x14ac:dyDescent="0.25">
      <c r="A30" s="21">
        <v>10</v>
      </c>
      <c r="B30" s="22" t="s">
        <v>188</v>
      </c>
      <c r="C30" s="27" t="s">
        <v>94</v>
      </c>
      <c r="D30" s="24"/>
      <c r="E30" s="24"/>
      <c r="F30" s="24"/>
      <c r="G30" s="27"/>
      <c r="H30" s="25"/>
      <c r="I30" s="25"/>
      <c r="J30" s="25"/>
      <c r="K30" s="25"/>
      <c r="L30" s="40">
        <v>271.08800000000002</v>
      </c>
      <c r="M30" s="40">
        <v>271.08800000000002</v>
      </c>
      <c r="N30" s="31"/>
      <c r="O30" s="31"/>
      <c r="P30" s="31"/>
      <c r="Q30" s="31"/>
      <c r="R30" s="31"/>
      <c r="S30" s="31"/>
      <c r="T30" s="31"/>
      <c r="U30" s="40">
        <v>271.08800000000002</v>
      </c>
      <c r="V30" s="31"/>
      <c r="W30" s="40">
        <v>270.01799999999997</v>
      </c>
      <c r="X30" s="40">
        <v>270.01799999999997</v>
      </c>
      <c r="Y30" s="31"/>
      <c r="Z30" s="25"/>
      <c r="AA30" s="25"/>
      <c r="AB30" s="40">
        <v>271.08800000000002</v>
      </c>
      <c r="AC30" s="33"/>
      <c r="AD30" s="31"/>
      <c r="AE30" s="31"/>
      <c r="AF30" s="31"/>
      <c r="AG30" s="31"/>
      <c r="AH30" s="27"/>
    </row>
    <row r="31" spans="1:36" s="20" customFormat="1" ht="40.5" customHeight="1" x14ac:dyDescent="0.3">
      <c r="A31" s="16" t="s">
        <v>52</v>
      </c>
      <c r="B31" s="17" t="s">
        <v>48</v>
      </c>
      <c r="C31" s="18"/>
      <c r="D31" s="18"/>
      <c r="E31" s="18"/>
      <c r="F31" s="18"/>
      <c r="G31" s="18"/>
      <c r="H31" s="39">
        <f t="shared" ref="H31:AG31" si="1">SUM(H33:H43)</f>
        <v>158340</v>
      </c>
      <c r="I31" s="39">
        <f t="shared" si="1"/>
        <v>149340</v>
      </c>
      <c r="J31" s="39">
        <f t="shared" si="1"/>
        <v>0</v>
      </c>
      <c r="K31" s="39">
        <f t="shared" si="1"/>
        <v>0</v>
      </c>
      <c r="L31" s="39">
        <f t="shared" si="1"/>
        <v>125336</v>
      </c>
      <c r="M31" s="39">
        <f t="shared" si="1"/>
        <v>125336</v>
      </c>
      <c r="N31" s="39">
        <f t="shared" si="1"/>
        <v>0</v>
      </c>
      <c r="O31" s="39">
        <f t="shared" si="1"/>
        <v>0</v>
      </c>
      <c r="P31" s="39">
        <f t="shared" si="1"/>
        <v>22234</v>
      </c>
      <c r="Q31" s="39">
        <f t="shared" si="1"/>
        <v>0</v>
      </c>
      <c r="R31" s="39">
        <f t="shared" si="1"/>
        <v>22234</v>
      </c>
      <c r="S31" s="39">
        <f t="shared" si="1"/>
        <v>22234</v>
      </c>
      <c r="T31" s="39">
        <f t="shared" si="1"/>
        <v>0</v>
      </c>
      <c r="U31" s="39">
        <f t="shared" si="1"/>
        <v>22234</v>
      </c>
      <c r="V31" s="39">
        <f t="shared" si="1"/>
        <v>612</v>
      </c>
      <c r="W31" s="39">
        <f t="shared" si="1"/>
        <v>21622.001</v>
      </c>
      <c r="X31" s="39">
        <f t="shared" si="1"/>
        <v>21622.001</v>
      </c>
      <c r="Y31" s="39">
        <f t="shared" si="1"/>
        <v>611.99900000000002</v>
      </c>
      <c r="Z31" s="39">
        <f t="shared" si="1"/>
        <v>23368</v>
      </c>
      <c r="AA31" s="39">
        <f t="shared" si="1"/>
        <v>23979.999</v>
      </c>
      <c r="AB31" s="39">
        <f t="shared" si="1"/>
        <v>67836</v>
      </c>
      <c r="AC31" s="39">
        <f t="shared" si="1"/>
        <v>57469</v>
      </c>
      <c r="AD31" s="39">
        <f t="shared" si="1"/>
        <v>28116</v>
      </c>
      <c r="AE31" s="39">
        <f t="shared" si="1"/>
        <v>28116</v>
      </c>
      <c r="AF31" s="39">
        <f t="shared" si="1"/>
        <v>29353</v>
      </c>
      <c r="AG31" s="39">
        <f t="shared" si="1"/>
        <v>29353</v>
      </c>
      <c r="AH31" s="18"/>
      <c r="AI31" s="61"/>
      <c r="AJ31" s="62"/>
    </row>
    <row r="32" spans="1:36" s="20" customFormat="1" ht="40.5" customHeight="1" x14ac:dyDescent="0.3">
      <c r="A32" s="16" t="s">
        <v>45</v>
      </c>
      <c r="B32" s="17" t="s">
        <v>50</v>
      </c>
      <c r="C32" s="18"/>
      <c r="D32" s="18"/>
      <c r="E32" s="18"/>
      <c r="F32" s="18"/>
      <c r="G32" s="18"/>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18"/>
      <c r="AI32" s="67"/>
      <c r="AJ32" s="68"/>
    </row>
    <row r="33" spans="1:36" s="28" customFormat="1" ht="72" customHeight="1" x14ac:dyDescent="0.3">
      <c r="A33" s="21">
        <v>1</v>
      </c>
      <c r="B33" s="22" t="s">
        <v>136</v>
      </c>
      <c r="C33" s="27" t="s">
        <v>137</v>
      </c>
      <c r="D33" s="24">
        <v>2021</v>
      </c>
      <c r="E33" s="24">
        <v>2023</v>
      </c>
      <c r="F33" s="24"/>
      <c r="G33" s="27" t="s">
        <v>138</v>
      </c>
      <c r="H33" s="25">
        <v>12000</v>
      </c>
      <c r="I33" s="25">
        <v>3000</v>
      </c>
      <c r="J33" s="31"/>
      <c r="K33" s="32">
        <v>0</v>
      </c>
      <c r="L33" s="25">
        <v>3000</v>
      </c>
      <c r="M33" s="25">
        <v>3000</v>
      </c>
      <c r="N33" s="31"/>
      <c r="O33" s="31"/>
      <c r="P33" s="25">
        <v>2000</v>
      </c>
      <c r="Q33" s="25"/>
      <c r="R33" s="25">
        <f>S33</f>
        <v>2000</v>
      </c>
      <c r="S33" s="25">
        <v>2000</v>
      </c>
      <c r="T33" s="25"/>
      <c r="U33" s="25">
        <v>1000</v>
      </c>
      <c r="V33" s="31"/>
      <c r="W33" s="25">
        <f>X33</f>
        <v>1000</v>
      </c>
      <c r="X33" s="25">
        <v>1000</v>
      </c>
      <c r="Y33" s="25"/>
      <c r="Z33" s="25">
        <v>0</v>
      </c>
      <c r="AA33" s="25">
        <v>0</v>
      </c>
      <c r="AB33" s="25">
        <f t="shared" ref="AB33:AB38" si="2">P33+U33+Z33</f>
        <v>3000</v>
      </c>
      <c r="AC33" s="25">
        <f>M33-AB33</f>
        <v>0</v>
      </c>
      <c r="AD33" s="31"/>
      <c r="AE33" s="31"/>
      <c r="AF33" s="31"/>
      <c r="AG33" s="31"/>
      <c r="AH33" s="24"/>
      <c r="AI33" s="69"/>
      <c r="AJ33" s="66"/>
    </row>
    <row r="34" spans="1:36" s="28" customFormat="1" ht="64.5" customHeight="1" x14ac:dyDescent="0.25">
      <c r="A34" s="21">
        <v>2</v>
      </c>
      <c r="B34" s="22" t="s">
        <v>144</v>
      </c>
      <c r="C34" s="23" t="s">
        <v>131</v>
      </c>
      <c r="D34" s="24">
        <v>2021</v>
      </c>
      <c r="E34" s="24">
        <v>2022</v>
      </c>
      <c r="F34" s="24"/>
      <c r="G34" s="27" t="s">
        <v>145</v>
      </c>
      <c r="H34" s="25">
        <v>5000</v>
      </c>
      <c r="I34" s="25">
        <v>5000</v>
      </c>
      <c r="J34" s="31"/>
      <c r="K34" s="32">
        <v>0</v>
      </c>
      <c r="L34" s="25">
        <v>5000</v>
      </c>
      <c r="M34" s="25">
        <v>5000</v>
      </c>
      <c r="N34" s="31"/>
      <c r="O34" s="31"/>
      <c r="P34" s="25">
        <v>2500</v>
      </c>
      <c r="Q34" s="25"/>
      <c r="R34" s="25">
        <f>S34</f>
        <v>2500</v>
      </c>
      <c r="S34" s="25">
        <v>2500</v>
      </c>
      <c r="T34" s="25"/>
      <c r="U34" s="25">
        <v>1500</v>
      </c>
      <c r="V34" s="25">
        <v>190</v>
      </c>
      <c r="W34" s="25">
        <f>X34</f>
        <v>1310.385</v>
      </c>
      <c r="X34" s="25">
        <v>1310.385</v>
      </c>
      <c r="Y34" s="25">
        <f>1500-X34</f>
        <v>189.61500000000001</v>
      </c>
      <c r="Z34" s="25">
        <f>969</f>
        <v>969</v>
      </c>
      <c r="AA34" s="25">
        <f>Z34+Y34</f>
        <v>1158.615</v>
      </c>
      <c r="AB34" s="25">
        <f t="shared" si="2"/>
        <v>4969</v>
      </c>
      <c r="AC34" s="25">
        <v>0</v>
      </c>
      <c r="AD34" s="31"/>
      <c r="AE34" s="31"/>
      <c r="AF34" s="31"/>
      <c r="AG34" s="31"/>
      <c r="AH34" s="23" t="s">
        <v>175</v>
      </c>
    </row>
    <row r="35" spans="1:36" s="28" customFormat="1" ht="69.75" customHeight="1" x14ac:dyDescent="0.25">
      <c r="A35" s="21">
        <v>3</v>
      </c>
      <c r="B35" s="22" t="s">
        <v>146</v>
      </c>
      <c r="C35" s="23" t="s">
        <v>131</v>
      </c>
      <c r="D35" s="24">
        <v>2021</v>
      </c>
      <c r="E35" s="24">
        <v>2023</v>
      </c>
      <c r="F35" s="24"/>
      <c r="G35" s="27" t="s">
        <v>147</v>
      </c>
      <c r="H35" s="25">
        <v>40000</v>
      </c>
      <c r="I35" s="25">
        <v>40000</v>
      </c>
      <c r="J35" s="31"/>
      <c r="K35" s="32">
        <v>0</v>
      </c>
      <c r="L35" s="25">
        <v>40000</v>
      </c>
      <c r="M35" s="25">
        <v>40000</v>
      </c>
      <c r="N35" s="31"/>
      <c r="O35" s="31"/>
      <c r="P35" s="25">
        <v>4360</v>
      </c>
      <c r="Q35" s="31"/>
      <c r="R35" s="25">
        <f t="shared" ref="R35:R37" si="3">S35</f>
        <v>4360</v>
      </c>
      <c r="S35" s="25">
        <v>4360</v>
      </c>
      <c r="T35" s="31"/>
      <c r="U35" s="25">
        <v>8700</v>
      </c>
      <c r="V35" s="25"/>
      <c r="W35" s="25">
        <f>X35</f>
        <v>8700</v>
      </c>
      <c r="X35" s="25">
        <v>8700</v>
      </c>
      <c r="Y35" s="25"/>
      <c r="Z35" s="34">
        <v>8849</v>
      </c>
      <c r="AA35" s="34">
        <v>8849</v>
      </c>
      <c r="AB35" s="34">
        <f t="shared" si="2"/>
        <v>21909</v>
      </c>
      <c r="AC35" s="34">
        <f>M35-AB35</f>
        <v>18091</v>
      </c>
      <c r="AD35" s="34">
        <v>18091</v>
      </c>
      <c r="AE35" s="34">
        <v>18091</v>
      </c>
      <c r="AF35" s="31"/>
      <c r="AG35" s="31"/>
      <c r="AH35" s="24"/>
    </row>
    <row r="36" spans="1:36" s="28" customFormat="1" ht="69.75" customHeight="1" x14ac:dyDescent="0.25">
      <c r="A36" s="21">
        <v>4</v>
      </c>
      <c r="B36" s="22" t="s">
        <v>148</v>
      </c>
      <c r="C36" s="23" t="s">
        <v>131</v>
      </c>
      <c r="D36" s="24">
        <v>2021</v>
      </c>
      <c r="E36" s="24">
        <v>2023</v>
      </c>
      <c r="F36" s="24"/>
      <c r="G36" s="27" t="s">
        <v>149</v>
      </c>
      <c r="H36" s="25">
        <v>18000</v>
      </c>
      <c r="I36" s="25">
        <v>18000</v>
      </c>
      <c r="J36" s="31"/>
      <c r="K36" s="32">
        <v>0</v>
      </c>
      <c r="L36" s="25">
        <v>18000</v>
      </c>
      <c r="M36" s="25">
        <v>18000</v>
      </c>
      <c r="N36" s="31"/>
      <c r="O36" s="31"/>
      <c r="P36" s="25">
        <v>4534</v>
      </c>
      <c r="Q36" s="31"/>
      <c r="R36" s="25">
        <f t="shared" si="3"/>
        <v>4534</v>
      </c>
      <c r="S36" s="25">
        <v>4534</v>
      </c>
      <c r="T36" s="31"/>
      <c r="U36" s="25">
        <v>4500</v>
      </c>
      <c r="V36" s="25"/>
      <c r="W36" s="25">
        <f>X36</f>
        <v>4500</v>
      </c>
      <c r="X36" s="25">
        <v>4500</v>
      </c>
      <c r="Y36" s="25"/>
      <c r="Z36" s="34">
        <v>6000</v>
      </c>
      <c r="AA36" s="34">
        <v>6000</v>
      </c>
      <c r="AB36" s="34">
        <f t="shared" si="2"/>
        <v>15034</v>
      </c>
      <c r="AC36" s="34">
        <f>M36-AB36</f>
        <v>2966</v>
      </c>
      <c r="AD36" s="25">
        <v>2966</v>
      </c>
      <c r="AE36" s="25">
        <v>2966</v>
      </c>
      <c r="AF36" s="31"/>
      <c r="AG36" s="31"/>
      <c r="AH36" s="24"/>
    </row>
    <row r="37" spans="1:36" s="28" customFormat="1" ht="72" customHeight="1" x14ac:dyDescent="0.25">
      <c r="A37" s="21">
        <v>5</v>
      </c>
      <c r="B37" s="42" t="s">
        <v>150</v>
      </c>
      <c r="C37" s="23" t="s">
        <v>131</v>
      </c>
      <c r="D37" s="24">
        <v>2021</v>
      </c>
      <c r="E37" s="24">
        <v>2023</v>
      </c>
      <c r="F37" s="24"/>
      <c r="G37" s="27" t="s">
        <v>151</v>
      </c>
      <c r="H37" s="25">
        <v>33000</v>
      </c>
      <c r="I37" s="25">
        <v>33000</v>
      </c>
      <c r="J37" s="31"/>
      <c r="K37" s="32"/>
      <c r="L37" s="25">
        <v>30603</v>
      </c>
      <c r="M37" s="25">
        <v>30603</v>
      </c>
      <c r="N37" s="31"/>
      <c r="O37" s="31"/>
      <c r="P37" s="25">
        <v>4000</v>
      </c>
      <c r="Q37" s="31"/>
      <c r="R37" s="25">
        <f t="shared" si="3"/>
        <v>4000</v>
      </c>
      <c r="S37" s="25">
        <v>4000</v>
      </c>
      <c r="T37" s="31"/>
      <c r="U37" s="25">
        <v>6534</v>
      </c>
      <c r="V37" s="25">
        <v>422</v>
      </c>
      <c r="W37" s="25">
        <f>X37</f>
        <v>6111.616</v>
      </c>
      <c r="X37" s="25">
        <v>6111.616</v>
      </c>
      <c r="Y37" s="25">
        <f>U37-X37</f>
        <v>422.38400000000001</v>
      </c>
      <c r="Z37" s="25">
        <v>7550</v>
      </c>
      <c r="AA37" s="25">
        <f>Z37+Y37</f>
        <v>7972.384</v>
      </c>
      <c r="AB37" s="34">
        <f t="shared" si="2"/>
        <v>18084</v>
      </c>
      <c r="AC37" s="34">
        <f>M37-AB37</f>
        <v>12519</v>
      </c>
      <c r="AD37" s="25">
        <v>7059</v>
      </c>
      <c r="AE37" s="25">
        <v>7059</v>
      </c>
      <c r="AF37" s="25">
        <v>5460</v>
      </c>
      <c r="AG37" s="25">
        <v>5460</v>
      </c>
      <c r="AH37" s="24"/>
    </row>
    <row r="38" spans="1:36" s="28" customFormat="1" ht="72" customHeight="1" x14ac:dyDescent="0.25">
      <c r="A38" s="21">
        <v>6</v>
      </c>
      <c r="B38" s="42" t="s">
        <v>174</v>
      </c>
      <c r="C38" s="23"/>
      <c r="D38" s="24"/>
      <c r="E38" s="24"/>
      <c r="F38" s="24"/>
      <c r="G38" s="27"/>
      <c r="H38" s="37">
        <v>4840</v>
      </c>
      <c r="I38" s="37">
        <v>4840</v>
      </c>
      <c r="J38" s="31"/>
      <c r="K38" s="32"/>
      <c r="L38" s="37">
        <v>4840</v>
      </c>
      <c r="M38" s="37">
        <v>4840</v>
      </c>
      <c r="N38" s="31"/>
      <c r="O38" s="31"/>
      <c r="P38" s="37">
        <v>4840</v>
      </c>
      <c r="Q38" s="31"/>
      <c r="R38" s="37">
        <v>4840</v>
      </c>
      <c r="S38" s="37">
        <v>4840</v>
      </c>
      <c r="T38" s="31"/>
      <c r="U38" s="25"/>
      <c r="V38" s="25"/>
      <c r="W38" s="25"/>
      <c r="X38" s="25"/>
      <c r="Y38" s="25"/>
      <c r="Z38" s="25"/>
      <c r="AA38" s="25"/>
      <c r="AB38" s="34">
        <f t="shared" si="2"/>
        <v>4840</v>
      </c>
      <c r="AC38" s="34"/>
      <c r="AD38" s="25"/>
      <c r="AE38" s="25"/>
      <c r="AF38" s="25"/>
      <c r="AG38" s="25"/>
      <c r="AH38" s="24"/>
    </row>
    <row r="39" spans="1:36" s="28" customFormat="1" ht="51" customHeight="1" x14ac:dyDescent="0.25">
      <c r="A39" s="16" t="s">
        <v>47</v>
      </c>
      <c r="B39" s="41" t="s">
        <v>192</v>
      </c>
      <c r="C39" s="23"/>
      <c r="D39" s="24"/>
      <c r="E39" s="24"/>
      <c r="F39" s="24"/>
      <c r="G39" s="27"/>
      <c r="H39" s="37"/>
      <c r="I39" s="37"/>
      <c r="J39" s="31"/>
      <c r="K39" s="32"/>
      <c r="L39" s="37"/>
      <c r="M39" s="37"/>
      <c r="N39" s="31"/>
      <c r="O39" s="31"/>
      <c r="P39" s="37"/>
      <c r="Q39" s="31"/>
      <c r="R39" s="37"/>
      <c r="S39" s="37"/>
      <c r="T39" s="31"/>
      <c r="U39" s="25"/>
      <c r="V39" s="25"/>
      <c r="W39" s="25"/>
      <c r="X39" s="25"/>
      <c r="Y39" s="25"/>
      <c r="Z39" s="25"/>
      <c r="AA39" s="25"/>
      <c r="AB39" s="34"/>
      <c r="AC39" s="34"/>
      <c r="AD39" s="25"/>
      <c r="AE39" s="25"/>
      <c r="AF39" s="25"/>
      <c r="AG39" s="25"/>
      <c r="AH39" s="24"/>
    </row>
    <row r="40" spans="1:36" ht="76.5" x14ac:dyDescent="0.25">
      <c r="A40" s="21">
        <v>1</v>
      </c>
      <c r="B40" s="42" t="s">
        <v>166</v>
      </c>
      <c r="C40" s="23" t="s">
        <v>131</v>
      </c>
      <c r="D40" s="24">
        <v>2024</v>
      </c>
      <c r="E40" s="24">
        <v>2026</v>
      </c>
      <c r="F40" s="35"/>
      <c r="G40" s="35"/>
      <c r="H40" s="25">
        <v>8000</v>
      </c>
      <c r="I40" s="25">
        <v>8000</v>
      </c>
      <c r="J40" s="35"/>
      <c r="K40" s="35"/>
      <c r="L40" s="25">
        <v>6500</v>
      </c>
      <c r="M40" s="25">
        <v>6500</v>
      </c>
      <c r="N40" s="35"/>
      <c r="O40" s="35"/>
      <c r="P40" s="35"/>
      <c r="Q40" s="35"/>
      <c r="R40" s="35"/>
      <c r="S40" s="35"/>
      <c r="T40" s="35"/>
      <c r="U40" s="35"/>
      <c r="V40" s="35"/>
      <c r="W40" s="35"/>
      <c r="X40" s="35"/>
      <c r="Y40" s="35"/>
      <c r="Z40" s="35"/>
      <c r="AA40" s="35"/>
      <c r="AB40" s="36">
        <v>0</v>
      </c>
      <c r="AC40" s="25">
        <v>6500</v>
      </c>
      <c r="AD40" s="35"/>
      <c r="AE40" s="35"/>
      <c r="AF40" s="25">
        <v>6500</v>
      </c>
      <c r="AG40" s="25">
        <v>6500</v>
      </c>
      <c r="AH40" s="23" t="s">
        <v>170</v>
      </c>
    </row>
    <row r="41" spans="1:36" ht="80.25" customHeight="1" x14ac:dyDescent="0.25">
      <c r="A41" s="21">
        <v>2</v>
      </c>
      <c r="B41" s="42" t="s">
        <v>167</v>
      </c>
      <c r="C41" s="23" t="s">
        <v>131</v>
      </c>
      <c r="D41" s="24">
        <v>2024</v>
      </c>
      <c r="E41" s="24">
        <v>2026</v>
      </c>
      <c r="F41" s="35"/>
      <c r="G41" s="35"/>
      <c r="H41" s="25">
        <v>14000</v>
      </c>
      <c r="I41" s="25">
        <v>14000</v>
      </c>
      <c r="J41" s="35"/>
      <c r="K41" s="35"/>
      <c r="L41" s="25">
        <v>9500</v>
      </c>
      <c r="M41" s="25">
        <v>9500</v>
      </c>
      <c r="N41" s="25"/>
      <c r="O41" s="25"/>
      <c r="P41" s="25"/>
      <c r="Q41" s="25"/>
      <c r="R41" s="25"/>
      <c r="S41" s="25"/>
      <c r="T41" s="25"/>
      <c r="U41" s="25"/>
      <c r="V41" s="25"/>
      <c r="W41" s="25"/>
      <c r="X41" s="25"/>
      <c r="Y41" s="25"/>
      <c r="Z41" s="25"/>
      <c r="AA41" s="25"/>
      <c r="AB41" s="25">
        <v>0</v>
      </c>
      <c r="AC41" s="25">
        <v>9500</v>
      </c>
      <c r="AD41" s="25"/>
      <c r="AE41" s="25"/>
      <c r="AF41" s="25">
        <v>9500</v>
      </c>
      <c r="AG41" s="25">
        <v>9500</v>
      </c>
      <c r="AH41" s="23" t="s">
        <v>171</v>
      </c>
    </row>
    <row r="42" spans="1:36" ht="81" customHeight="1" x14ac:dyDescent="0.25">
      <c r="A42" s="21">
        <v>3</v>
      </c>
      <c r="B42" s="42" t="s">
        <v>168</v>
      </c>
      <c r="C42" s="23" t="s">
        <v>90</v>
      </c>
      <c r="D42" s="24">
        <v>2024</v>
      </c>
      <c r="E42" s="24">
        <v>2026</v>
      </c>
      <c r="F42" s="35"/>
      <c r="G42" s="35"/>
      <c r="H42" s="25">
        <v>10500</v>
      </c>
      <c r="I42" s="25">
        <v>10500</v>
      </c>
      <c r="J42" s="35"/>
      <c r="K42" s="35"/>
      <c r="L42" s="25">
        <v>3500</v>
      </c>
      <c r="M42" s="25">
        <v>3500</v>
      </c>
      <c r="N42" s="25"/>
      <c r="O42" s="25"/>
      <c r="P42" s="25"/>
      <c r="Q42" s="25"/>
      <c r="R42" s="25"/>
      <c r="S42" s="25"/>
      <c r="T42" s="25"/>
      <c r="U42" s="25"/>
      <c r="V42" s="25"/>
      <c r="W42" s="25"/>
      <c r="X42" s="25"/>
      <c r="Y42" s="25"/>
      <c r="Z42" s="25"/>
      <c r="AA42" s="25"/>
      <c r="AB42" s="25">
        <v>0</v>
      </c>
      <c r="AC42" s="25">
        <v>3500</v>
      </c>
      <c r="AD42" s="25"/>
      <c r="AE42" s="25"/>
      <c r="AF42" s="25">
        <v>3500</v>
      </c>
      <c r="AG42" s="25">
        <v>3500</v>
      </c>
      <c r="AH42" s="23" t="s">
        <v>172</v>
      </c>
    </row>
    <row r="43" spans="1:36" ht="84.75" customHeight="1" x14ac:dyDescent="0.25">
      <c r="A43" s="21">
        <v>4</v>
      </c>
      <c r="B43" s="42" t="s">
        <v>169</v>
      </c>
      <c r="C43" s="23" t="s">
        <v>93</v>
      </c>
      <c r="D43" s="24">
        <v>2024</v>
      </c>
      <c r="E43" s="24">
        <v>2026</v>
      </c>
      <c r="F43" s="35"/>
      <c r="G43" s="35"/>
      <c r="H43" s="25">
        <v>13000</v>
      </c>
      <c r="I43" s="25">
        <v>13000</v>
      </c>
      <c r="J43" s="35"/>
      <c r="K43" s="35"/>
      <c r="L43" s="25">
        <f>2893+1500</f>
        <v>4393</v>
      </c>
      <c r="M43" s="25">
        <f>2893+1500</f>
        <v>4393</v>
      </c>
      <c r="N43" s="25"/>
      <c r="O43" s="25"/>
      <c r="P43" s="25"/>
      <c r="Q43" s="25"/>
      <c r="R43" s="25"/>
      <c r="S43" s="25"/>
      <c r="T43" s="25"/>
      <c r="U43" s="25"/>
      <c r="V43" s="25"/>
      <c r="W43" s="25"/>
      <c r="X43" s="25"/>
      <c r="Y43" s="25"/>
      <c r="Z43" s="25"/>
      <c r="AA43" s="25"/>
      <c r="AB43" s="25">
        <v>0</v>
      </c>
      <c r="AC43" s="25">
        <f>2893+1500</f>
        <v>4393</v>
      </c>
      <c r="AD43" s="25"/>
      <c r="AE43" s="25"/>
      <c r="AF43" s="25">
        <f>2893+1500</f>
        <v>4393</v>
      </c>
      <c r="AG43" s="25">
        <f>2893+1500</f>
        <v>4393</v>
      </c>
      <c r="AH43" s="23" t="s">
        <v>173</v>
      </c>
    </row>
  </sheetData>
  <mergeCells count="56">
    <mergeCell ref="A1:AH1"/>
    <mergeCell ref="A3:AH3"/>
    <mergeCell ref="A2:AH2"/>
    <mergeCell ref="A4:AH4"/>
    <mergeCell ref="W8:W11"/>
    <mergeCell ref="X8:Y8"/>
    <mergeCell ref="N9:N11"/>
    <mergeCell ref="O9:O11"/>
    <mergeCell ref="S9:S11"/>
    <mergeCell ref="T9:T11"/>
    <mergeCell ref="X9:X11"/>
    <mergeCell ref="Y9:Y11"/>
    <mergeCell ref="H8:H11"/>
    <mergeCell ref="I8:I11"/>
    <mergeCell ref="M8:M11"/>
    <mergeCell ref="N8:O8"/>
    <mergeCell ref="V8:V11"/>
    <mergeCell ref="P8:P11"/>
    <mergeCell ref="Q8:Q11"/>
    <mergeCell ref="P7:Q7"/>
    <mergeCell ref="R7:T7"/>
    <mergeCell ref="U7:V7"/>
    <mergeCell ref="AC5:AC11"/>
    <mergeCell ref="AD5:AE6"/>
    <mergeCell ref="AF5:AG6"/>
    <mergeCell ref="AH5:AH11"/>
    <mergeCell ref="AD7:AD11"/>
    <mergeCell ref="AE7:AE11"/>
    <mergeCell ref="AF7:AF11"/>
    <mergeCell ref="AG7:AG11"/>
    <mergeCell ref="AB5:AB11"/>
    <mergeCell ref="J7:J11"/>
    <mergeCell ref="K7:K11"/>
    <mergeCell ref="L7:L11"/>
    <mergeCell ref="M7:O7"/>
    <mergeCell ref="J5:K6"/>
    <mergeCell ref="L5:O6"/>
    <mergeCell ref="P5:T6"/>
    <mergeCell ref="U5:Y6"/>
    <mergeCell ref="Z5:AA6"/>
    <mergeCell ref="W7:Y7"/>
    <mergeCell ref="Z7:Z11"/>
    <mergeCell ref="AA7:AA11"/>
    <mergeCell ref="R8:R11"/>
    <mergeCell ref="S8:T8"/>
    <mergeCell ref="U8:U11"/>
    <mergeCell ref="A5:A11"/>
    <mergeCell ref="B5:B11"/>
    <mergeCell ref="C5:C11"/>
    <mergeCell ref="D5:E6"/>
    <mergeCell ref="F5:F11"/>
    <mergeCell ref="G5:I6"/>
    <mergeCell ref="D7:D11"/>
    <mergeCell ref="E7:E11"/>
    <mergeCell ref="G7:G11"/>
    <mergeCell ref="H7:I7"/>
  </mergeCells>
  <pageMargins left="0.25" right="0" top="0.4" bottom="0.25" header="0.3" footer="0.3"/>
  <pageSetup paperSize="9" scale="5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8"/>
  <sheetViews>
    <sheetView view="pageBreakPreview" topLeftCell="B10" zoomScale="70" zoomScaleNormal="85" zoomScaleSheetLayoutView="70" workbookViewId="0">
      <selection activeCell="AF14" sqref="AF14:AF15"/>
    </sheetView>
  </sheetViews>
  <sheetFormatPr defaultColWidth="9.140625" defaultRowHeight="15.75" x14ac:dyDescent="0.25"/>
  <cols>
    <col min="1" max="1" width="4.42578125" style="3" customWidth="1"/>
    <col min="2" max="2" width="22.85546875" style="1" customWidth="1"/>
    <col min="3" max="3" width="8.5703125" style="1" customWidth="1"/>
    <col min="4" max="5" width="6.42578125" style="1" customWidth="1"/>
    <col min="6" max="6" width="5.7109375" style="1" customWidth="1"/>
    <col min="7" max="7" width="10.5703125" style="1" customWidth="1"/>
    <col min="8" max="9" width="8.5703125" style="1" customWidth="1"/>
    <col min="10" max="11" width="6.28515625" style="1" customWidth="1"/>
    <col min="12" max="12" width="7.85546875" style="1" customWidth="1"/>
    <col min="13" max="13" width="8.7109375" style="2" customWidth="1"/>
    <col min="14" max="15" width="6.42578125" style="1" customWidth="1"/>
    <col min="16" max="16" width="7.28515625" style="1" customWidth="1"/>
    <col min="17" max="17" width="8.42578125" style="1" customWidth="1"/>
    <col min="18" max="20" width="6.7109375" style="1" customWidth="1"/>
    <col min="21" max="21" width="9.140625" style="1" customWidth="1"/>
    <col min="22" max="22" width="6.7109375" style="1" customWidth="1"/>
    <col min="23" max="24" width="7.5703125" style="1" customWidth="1"/>
    <col min="25" max="25" width="6.5703125" style="1" customWidth="1"/>
    <col min="26" max="27" width="8.28515625" style="1" customWidth="1"/>
    <col min="28" max="34" width="7.85546875" style="1" customWidth="1"/>
    <col min="35" max="16384" width="9.140625" style="1"/>
  </cols>
  <sheetData>
    <row r="1" spans="1:34" s="9" customFormat="1" ht="14.25" x14ac:dyDescent="0.2">
      <c r="A1" s="96" t="s">
        <v>54</v>
      </c>
      <c r="B1" s="96"/>
      <c r="C1" s="96"/>
      <c r="D1" s="96"/>
      <c r="E1" s="96"/>
      <c r="F1" s="96"/>
      <c r="G1" s="96"/>
      <c r="H1" s="96"/>
      <c r="I1" s="96"/>
      <c r="J1" s="96"/>
      <c r="K1" s="96"/>
      <c r="L1" s="96"/>
      <c r="M1" s="96"/>
      <c r="N1" s="96"/>
      <c r="O1" s="96"/>
      <c r="P1" s="96"/>
      <c r="Q1" s="96"/>
      <c r="R1" s="96"/>
      <c r="S1" s="96"/>
      <c r="T1" s="96"/>
      <c r="U1" s="96"/>
      <c r="V1" s="96"/>
      <c r="W1" s="96"/>
      <c r="X1" s="96"/>
      <c r="Y1" s="96"/>
      <c r="Z1" s="96"/>
      <c r="AA1" s="96"/>
      <c r="AB1" s="96"/>
      <c r="AC1" s="96"/>
      <c r="AD1" s="96"/>
      <c r="AE1" s="96"/>
      <c r="AF1" s="96"/>
      <c r="AG1" s="96"/>
      <c r="AH1" s="96"/>
    </row>
    <row r="2" spans="1:34" s="7" customFormat="1" ht="33" customHeight="1" x14ac:dyDescent="0.25">
      <c r="A2" s="97" t="s">
        <v>55</v>
      </c>
      <c r="B2" s="96"/>
      <c r="C2" s="96"/>
      <c r="D2" s="96"/>
      <c r="E2" s="96"/>
      <c r="F2" s="96"/>
      <c r="G2" s="96"/>
      <c r="H2" s="96"/>
      <c r="I2" s="96"/>
      <c r="J2" s="96"/>
      <c r="K2" s="96"/>
      <c r="L2" s="96"/>
      <c r="M2" s="96"/>
      <c r="N2" s="96"/>
      <c r="O2" s="96"/>
      <c r="P2" s="96"/>
      <c r="Q2" s="96"/>
      <c r="R2" s="96"/>
      <c r="S2" s="96"/>
      <c r="T2" s="96"/>
      <c r="U2" s="96"/>
      <c r="V2" s="96"/>
      <c r="W2" s="96"/>
      <c r="X2" s="96"/>
      <c r="Y2" s="96"/>
      <c r="Z2" s="96"/>
      <c r="AA2" s="96"/>
      <c r="AB2" s="96"/>
      <c r="AC2" s="96"/>
      <c r="AD2" s="96"/>
      <c r="AE2" s="96"/>
      <c r="AF2" s="96"/>
      <c r="AG2" s="96"/>
      <c r="AH2" s="96"/>
    </row>
    <row r="3" spans="1:34" s="7" customFormat="1" ht="15" x14ac:dyDescent="0.25">
      <c r="A3" s="98" t="str">
        <f>NSĐP!A3</f>
        <v>(Kèm theo Văn bản số           /UBND-TCKH ngày 13/4/2023 của UBND huyện Tuần Giáo)</v>
      </c>
      <c r="B3" s="98"/>
      <c r="C3" s="98"/>
      <c r="D3" s="98"/>
      <c r="E3" s="98"/>
      <c r="F3" s="98"/>
      <c r="G3" s="98"/>
      <c r="H3" s="98"/>
      <c r="I3" s="98"/>
      <c r="J3" s="98"/>
      <c r="K3" s="98"/>
      <c r="L3" s="98"/>
      <c r="M3" s="98"/>
      <c r="N3" s="98"/>
      <c r="O3" s="98"/>
      <c r="P3" s="98"/>
      <c r="Q3" s="98"/>
      <c r="R3" s="98"/>
      <c r="S3" s="98"/>
      <c r="T3" s="98"/>
      <c r="U3" s="98"/>
      <c r="V3" s="98"/>
      <c r="W3" s="98"/>
      <c r="X3" s="98"/>
      <c r="Y3" s="98"/>
      <c r="Z3" s="98"/>
      <c r="AA3" s="98"/>
      <c r="AB3" s="98"/>
      <c r="AC3" s="98"/>
      <c r="AD3" s="98"/>
      <c r="AE3" s="98"/>
      <c r="AF3" s="98"/>
      <c r="AG3" s="98"/>
      <c r="AH3" s="98"/>
    </row>
    <row r="4" spans="1:34" s="7" customFormat="1" ht="15" x14ac:dyDescent="0.25">
      <c r="A4" s="99" t="s">
        <v>41</v>
      </c>
      <c r="B4" s="99"/>
      <c r="C4" s="99"/>
      <c r="D4" s="99"/>
      <c r="E4" s="99"/>
      <c r="F4" s="99"/>
      <c r="G4" s="99"/>
      <c r="H4" s="99"/>
      <c r="I4" s="99"/>
      <c r="J4" s="99"/>
      <c r="K4" s="99"/>
      <c r="L4" s="99"/>
      <c r="M4" s="99"/>
      <c r="N4" s="99"/>
      <c r="O4" s="99"/>
      <c r="P4" s="99"/>
      <c r="Q4" s="99"/>
      <c r="R4" s="99"/>
      <c r="S4" s="99"/>
      <c r="T4" s="99"/>
      <c r="U4" s="99"/>
      <c r="V4" s="99"/>
      <c r="W4" s="99"/>
      <c r="X4" s="99"/>
      <c r="Y4" s="99"/>
      <c r="Z4" s="99"/>
      <c r="AA4" s="99"/>
      <c r="AB4" s="99"/>
      <c r="AC4" s="99"/>
      <c r="AD4" s="99"/>
      <c r="AE4" s="99"/>
      <c r="AF4" s="99"/>
      <c r="AG4" s="99"/>
      <c r="AH4" s="99"/>
    </row>
    <row r="5" spans="1:34" s="13" customFormat="1" ht="12.75" x14ac:dyDescent="0.2">
      <c r="A5" s="77" t="s">
        <v>0</v>
      </c>
      <c r="B5" s="77" t="s">
        <v>1</v>
      </c>
      <c r="C5" s="77" t="s">
        <v>2</v>
      </c>
      <c r="D5" s="81" t="s">
        <v>3</v>
      </c>
      <c r="E5" s="82"/>
      <c r="F5" s="78" t="s">
        <v>4</v>
      </c>
      <c r="G5" s="77" t="s">
        <v>5</v>
      </c>
      <c r="H5" s="77"/>
      <c r="I5" s="77"/>
      <c r="J5" s="77" t="s">
        <v>6</v>
      </c>
      <c r="K5" s="77"/>
      <c r="L5" s="77" t="s">
        <v>7</v>
      </c>
      <c r="M5" s="77"/>
      <c r="N5" s="77"/>
      <c r="O5" s="77"/>
      <c r="P5" s="81" t="s">
        <v>8</v>
      </c>
      <c r="Q5" s="85"/>
      <c r="R5" s="85"/>
      <c r="S5" s="85"/>
      <c r="T5" s="82"/>
      <c r="U5" s="81" t="s">
        <v>9</v>
      </c>
      <c r="V5" s="85"/>
      <c r="W5" s="85"/>
      <c r="X5" s="85"/>
      <c r="Y5" s="85"/>
      <c r="Z5" s="81" t="s">
        <v>10</v>
      </c>
      <c r="AA5" s="82"/>
      <c r="AB5" s="78" t="s">
        <v>11</v>
      </c>
      <c r="AC5" s="78" t="s">
        <v>12</v>
      </c>
      <c r="AD5" s="81" t="s">
        <v>13</v>
      </c>
      <c r="AE5" s="82"/>
      <c r="AF5" s="77" t="s">
        <v>14</v>
      </c>
      <c r="AG5" s="77"/>
      <c r="AH5" s="77" t="s">
        <v>15</v>
      </c>
    </row>
    <row r="6" spans="1:34" s="13" customFormat="1" ht="12.75" x14ac:dyDescent="0.2">
      <c r="A6" s="77"/>
      <c r="B6" s="77"/>
      <c r="C6" s="77"/>
      <c r="D6" s="83"/>
      <c r="E6" s="84"/>
      <c r="F6" s="79"/>
      <c r="G6" s="77"/>
      <c r="H6" s="77"/>
      <c r="I6" s="77"/>
      <c r="J6" s="77"/>
      <c r="K6" s="77"/>
      <c r="L6" s="77"/>
      <c r="M6" s="77"/>
      <c r="N6" s="77"/>
      <c r="O6" s="77"/>
      <c r="P6" s="83"/>
      <c r="Q6" s="86"/>
      <c r="R6" s="86"/>
      <c r="S6" s="86"/>
      <c r="T6" s="84"/>
      <c r="U6" s="83"/>
      <c r="V6" s="86"/>
      <c r="W6" s="86"/>
      <c r="X6" s="86"/>
      <c r="Y6" s="86"/>
      <c r="Z6" s="83"/>
      <c r="AA6" s="84"/>
      <c r="AB6" s="79"/>
      <c r="AC6" s="79"/>
      <c r="AD6" s="83"/>
      <c r="AE6" s="84"/>
      <c r="AF6" s="77"/>
      <c r="AG6" s="77"/>
      <c r="AH6" s="77"/>
    </row>
    <row r="7" spans="1:34" s="13" customFormat="1" ht="12.75" x14ac:dyDescent="0.2">
      <c r="A7" s="77"/>
      <c r="B7" s="77"/>
      <c r="C7" s="77"/>
      <c r="D7" s="78" t="s">
        <v>16</v>
      </c>
      <c r="E7" s="78" t="s">
        <v>17</v>
      </c>
      <c r="F7" s="79"/>
      <c r="G7" s="77" t="s">
        <v>18</v>
      </c>
      <c r="H7" s="77" t="s">
        <v>19</v>
      </c>
      <c r="I7" s="77"/>
      <c r="J7" s="77" t="s">
        <v>20</v>
      </c>
      <c r="K7" s="77" t="s">
        <v>56</v>
      </c>
      <c r="L7" s="77" t="s">
        <v>20</v>
      </c>
      <c r="M7" s="77" t="s">
        <v>56</v>
      </c>
      <c r="N7" s="77"/>
      <c r="O7" s="77"/>
      <c r="P7" s="77" t="s">
        <v>22</v>
      </c>
      <c r="Q7" s="77"/>
      <c r="R7" s="87" t="s">
        <v>23</v>
      </c>
      <c r="S7" s="88"/>
      <c r="T7" s="89"/>
      <c r="U7" s="87" t="s">
        <v>22</v>
      </c>
      <c r="V7" s="89"/>
      <c r="W7" s="87" t="s">
        <v>23</v>
      </c>
      <c r="X7" s="88"/>
      <c r="Y7" s="89"/>
      <c r="Z7" s="78" t="s">
        <v>22</v>
      </c>
      <c r="AA7" s="78" t="s">
        <v>24</v>
      </c>
      <c r="AB7" s="79"/>
      <c r="AC7" s="79"/>
      <c r="AD7" s="78" t="s">
        <v>25</v>
      </c>
      <c r="AE7" s="78" t="s">
        <v>26</v>
      </c>
      <c r="AF7" s="78" t="s">
        <v>25</v>
      </c>
      <c r="AG7" s="78" t="s">
        <v>27</v>
      </c>
      <c r="AH7" s="77"/>
    </row>
    <row r="8" spans="1:34" s="13" customFormat="1" ht="12.75" x14ac:dyDescent="0.2">
      <c r="A8" s="77"/>
      <c r="B8" s="77"/>
      <c r="C8" s="77"/>
      <c r="D8" s="79"/>
      <c r="E8" s="79"/>
      <c r="F8" s="79"/>
      <c r="G8" s="77"/>
      <c r="H8" s="77" t="s">
        <v>20</v>
      </c>
      <c r="I8" s="77" t="s">
        <v>56</v>
      </c>
      <c r="J8" s="77"/>
      <c r="K8" s="77"/>
      <c r="L8" s="77"/>
      <c r="M8" s="95" t="s">
        <v>28</v>
      </c>
      <c r="N8" s="94" t="s">
        <v>29</v>
      </c>
      <c r="O8" s="94"/>
      <c r="P8" s="78" t="s">
        <v>28</v>
      </c>
      <c r="Q8" s="78" t="s">
        <v>42</v>
      </c>
      <c r="R8" s="78" t="s">
        <v>28</v>
      </c>
      <c r="S8" s="87" t="s">
        <v>30</v>
      </c>
      <c r="T8" s="89"/>
      <c r="U8" s="78" t="s">
        <v>28</v>
      </c>
      <c r="V8" s="78" t="s">
        <v>43</v>
      </c>
      <c r="W8" s="78" t="s">
        <v>28</v>
      </c>
      <c r="X8" s="87" t="s">
        <v>30</v>
      </c>
      <c r="Y8" s="89"/>
      <c r="Z8" s="79"/>
      <c r="AA8" s="79"/>
      <c r="AB8" s="79"/>
      <c r="AC8" s="79"/>
      <c r="AD8" s="79"/>
      <c r="AE8" s="79"/>
      <c r="AF8" s="79"/>
      <c r="AG8" s="79"/>
      <c r="AH8" s="77"/>
    </row>
    <row r="9" spans="1:34" s="13" customFormat="1" ht="12.75" x14ac:dyDescent="0.2">
      <c r="A9" s="77"/>
      <c r="B9" s="77"/>
      <c r="C9" s="77"/>
      <c r="D9" s="79"/>
      <c r="E9" s="79"/>
      <c r="F9" s="79"/>
      <c r="G9" s="77"/>
      <c r="H9" s="77"/>
      <c r="I9" s="77"/>
      <c r="J9" s="77"/>
      <c r="K9" s="77"/>
      <c r="L9" s="77"/>
      <c r="M9" s="95"/>
      <c r="N9" s="94" t="s">
        <v>31</v>
      </c>
      <c r="O9" s="94" t="s">
        <v>32</v>
      </c>
      <c r="P9" s="79"/>
      <c r="Q9" s="79"/>
      <c r="R9" s="79"/>
      <c r="S9" s="78" t="s">
        <v>33</v>
      </c>
      <c r="T9" s="78" t="s">
        <v>57</v>
      </c>
      <c r="U9" s="79"/>
      <c r="V9" s="79"/>
      <c r="W9" s="79"/>
      <c r="X9" s="78" t="s">
        <v>34</v>
      </c>
      <c r="Y9" s="78" t="s">
        <v>35</v>
      </c>
      <c r="Z9" s="79"/>
      <c r="AA9" s="79"/>
      <c r="AB9" s="79"/>
      <c r="AC9" s="79"/>
      <c r="AD9" s="79"/>
      <c r="AE9" s="79"/>
      <c r="AF9" s="79"/>
      <c r="AG9" s="79"/>
      <c r="AH9" s="77"/>
    </row>
    <row r="10" spans="1:34" s="13" customFormat="1" ht="12.75" x14ac:dyDescent="0.2">
      <c r="A10" s="77"/>
      <c r="B10" s="77"/>
      <c r="C10" s="77"/>
      <c r="D10" s="79"/>
      <c r="E10" s="79"/>
      <c r="F10" s="79"/>
      <c r="G10" s="77"/>
      <c r="H10" s="77"/>
      <c r="I10" s="77"/>
      <c r="J10" s="77"/>
      <c r="K10" s="77"/>
      <c r="L10" s="77"/>
      <c r="M10" s="95"/>
      <c r="N10" s="94"/>
      <c r="O10" s="94"/>
      <c r="P10" s="79"/>
      <c r="Q10" s="79"/>
      <c r="R10" s="79"/>
      <c r="S10" s="79"/>
      <c r="T10" s="79"/>
      <c r="U10" s="79"/>
      <c r="V10" s="79"/>
      <c r="W10" s="79"/>
      <c r="X10" s="79"/>
      <c r="Y10" s="79"/>
      <c r="Z10" s="79"/>
      <c r="AA10" s="79"/>
      <c r="AB10" s="79"/>
      <c r="AC10" s="79"/>
      <c r="AD10" s="79"/>
      <c r="AE10" s="79"/>
      <c r="AF10" s="79"/>
      <c r="AG10" s="79"/>
      <c r="AH10" s="77"/>
    </row>
    <row r="11" spans="1:34" s="13" customFormat="1" ht="132.75" customHeight="1" x14ac:dyDescent="0.2">
      <c r="A11" s="77"/>
      <c r="B11" s="77"/>
      <c r="C11" s="77"/>
      <c r="D11" s="80"/>
      <c r="E11" s="80"/>
      <c r="F11" s="80"/>
      <c r="G11" s="77"/>
      <c r="H11" s="77"/>
      <c r="I11" s="77"/>
      <c r="J11" s="77"/>
      <c r="K11" s="77"/>
      <c r="L11" s="77"/>
      <c r="M11" s="95"/>
      <c r="N11" s="94"/>
      <c r="O11" s="94"/>
      <c r="P11" s="80"/>
      <c r="Q11" s="80"/>
      <c r="R11" s="80"/>
      <c r="S11" s="80"/>
      <c r="T11" s="80"/>
      <c r="U11" s="80"/>
      <c r="V11" s="80"/>
      <c r="W11" s="80"/>
      <c r="X11" s="80"/>
      <c r="Y11" s="80"/>
      <c r="Z11" s="80"/>
      <c r="AA11" s="80"/>
      <c r="AB11" s="80"/>
      <c r="AC11" s="80"/>
      <c r="AD11" s="80"/>
      <c r="AE11" s="80"/>
      <c r="AF11" s="80"/>
      <c r="AG11" s="80"/>
      <c r="AH11" s="77"/>
    </row>
    <row r="12" spans="1:34" s="13" customFormat="1" ht="25.5" x14ac:dyDescent="0.2">
      <c r="A12" s="14">
        <v>1</v>
      </c>
      <c r="B12" s="14">
        <v>2</v>
      </c>
      <c r="C12" s="14">
        <v>3</v>
      </c>
      <c r="D12" s="14">
        <v>4</v>
      </c>
      <c r="E12" s="14">
        <v>5</v>
      </c>
      <c r="F12" s="14">
        <v>6</v>
      </c>
      <c r="G12" s="14">
        <v>7</v>
      </c>
      <c r="H12" s="14">
        <v>8</v>
      </c>
      <c r="I12" s="14">
        <v>9</v>
      </c>
      <c r="J12" s="14">
        <v>10</v>
      </c>
      <c r="K12" s="14">
        <v>11</v>
      </c>
      <c r="L12" s="14">
        <v>12</v>
      </c>
      <c r="M12" s="15">
        <v>13</v>
      </c>
      <c r="N12" s="14">
        <v>14</v>
      </c>
      <c r="O12" s="14">
        <v>15</v>
      </c>
      <c r="P12" s="14">
        <v>16</v>
      </c>
      <c r="Q12" s="14">
        <v>17</v>
      </c>
      <c r="R12" s="14" t="s">
        <v>36</v>
      </c>
      <c r="S12" s="14">
        <v>19</v>
      </c>
      <c r="T12" s="14">
        <v>20</v>
      </c>
      <c r="U12" s="14">
        <v>21</v>
      </c>
      <c r="V12" s="14">
        <v>22</v>
      </c>
      <c r="W12" s="14" t="s">
        <v>37</v>
      </c>
      <c r="X12" s="14">
        <v>24</v>
      </c>
      <c r="Y12" s="14">
        <v>25</v>
      </c>
      <c r="Z12" s="14">
        <v>26</v>
      </c>
      <c r="AA12" s="14">
        <v>27</v>
      </c>
      <c r="AB12" s="14" t="s">
        <v>38</v>
      </c>
      <c r="AC12" s="14" t="s">
        <v>39</v>
      </c>
      <c r="AD12" s="14">
        <v>30</v>
      </c>
      <c r="AE12" s="14">
        <v>31</v>
      </c>
      <c r="AF12" s="14">
        <v>32</v>
      </c>
      <c r="AG12" s="14">
        <v>33</v>
      </c>
      <c r="AH12" s="14">
        <v>34</v>
      </c>
    </row>
    <row r="13" spans="1:34" s="20" customFormat="1" ht="51" customHeight="1" x14ac:dyDescent="0.25">
      <c r="A13" s="16" t="s">
        <v>45</v>
      </c>
      <c r="B13" s="17" t="s">
        <v>50</v>
      </c>
      <c r="C13" s="18"/>
      <c r="D13" s="18"/>
      <c r="E13" s="18"/>
      <c r="F13" s="18"/>
      <c r="G13" s="18"/>
      <c r="H13" s="38">
        <f>SUM(H14:H16)</f>
        <v>144314</v>
      </c>
      <c r="I13" s="38">
        <f t="shared" ref="I13:AG13" si="0">SUM(I14:I16)</f>
        <v>144314</v>
      </c>
      <c r="J13" s="38">
        <f t="shared" si="0"/>
        <v>0</v>
      </c>
      <c r="K13" s="38">
        <f t="shared" si="0"/>
        <v>0</v>
      </c>
      <c r="L13" s="38">
        <f t="shared" si="0"/>
        <v>113121</v>
      </c>
      <c r="M13" s="38">
        <f t="shared" si="0"/>
        <v>113121</v>
      </c>
      <c r="N13" s="38">
        <f t="shared" si="0"/>
        <v>0</v>
      </c>
      <c r="O13" s="38">
        <f t="shared" si="0"/>
        <v>0</v>
      </c>
      <c r="P13" s="38">
        <f t="shared" si="0"/>
        <v>2836</v>
      </c>
      <c r="Q13" s="38">
        <f t="shared" si="0"/>
        <v>0</v>
      </c>
      <c r="R13" s="38">
        <f t="shared" si="0"/>
        <v>2790.77</v>
      </c>
      <c r="S13" s="38">
        <f t="shared" si="0"/>
        <v>454.77</v>
      </c>
      <c r="T13" s="38">
        <f t="shared" si="0"/>
        <v>0</v>
      </c>
      <c r="U13" s="38">
        <f t="shared" si="0"/>
        <v>20006</v>
      </c>
      <c r="V13" s="38">
        <f t="shared" si="0"/>
        <v>0</v>
      </c>
      <c r="W13" s="38">
        <f t="shared" si="0"/>
        <v>19802.077235000001</v>
      </c>
      <c r="X13" s="38">
        <f t="shared" si="0"/>
        <v>19802.077235000001</v>
      </c>
      <c r="Y13" s="38">
        <f t="shared" si="0"/>
        <v>0</v>
      </c>
      <c r="Z13" s="38">
        <f t="shared" si="0"/>
        <v>45009.8</v>
      </c>
      <c r="AA13" s="38">
        <f t="shared" si="0"/>
        <v>45009.8</v>
      </c>
      <c r="AB13" s="38">
        <f t="shared" si="0"/>
        <v>67851.8</v>
      </c>
      <c r="AC13" s="38">
        <f t="shared" si="0"/>
        <v>45269.2</v>
      </c>
      <c r="AD13" s="38">
        <f t="shared" si="0"/>
        <v>28500</v>
      </c>
      <c r="AE13" s="38">
        <f t="shared" si="0"/>
        <v>28500</v>
      </c>
      <c r="AF13" s="38">
        <f t="shared" si="0"/>
        <v>16769.2</v>
      </c>
      <c r="AG13" s="38">
        <f t="shared" si="0"/>
        <v>16769.2</v>
      </c>
      <c r="AH13" s="18"/>
    </row>
    <row r="14" spans="1:34" s="28" customFormat="1" ht="48" customHeight="1" x14ac:dyDescent="0.25">
      <c r="A14" s="21">
        <v>1</v>
      </c>
      <c r="B14" s="22" t="s">
        <v>130</v>
      </c>
      <c r="C14" s="23" t="s">
        <v>131</v>
      </c>
      <c r="D14" s="24">
        <v>2021</v>
      </c>
      <c r="E14" s="24">
        <v>2023</v>
      </c>
      <c r="F14" s="24"/>
      <c r="G14" s="27" t="s">
        <v>132</v>
      </c>
      <c r="H14" s="43">
        <v>45000</v>
      </c>
      <c r="I14" s="43">
        <v>45000</v>
      </c>
      <c r="J14" s="44">
        <v>0</v>
      </c>
      <c r="K14" s="44">
        <v>0</v>
      </c>
      <c r="L14" s="44">
        <v>45000</v>
      </c>
      <c r="M14" s="44">
        <v>45000</v>
      </c>
      <c r="N14" s="44"/>
      <c r="O14" s="44"/>
      <c r="P14" s="44">
        <v>500</v>
      </c>
      <c r="Q14" s="44"/>
      <c r="R14" s="44">
        <f>S14</f>
        <v>454.77</v>
      </c>
      <c r="S14" s="44">
        <v>454.77</v>
      </c>
      <c r="T14" s="44"/>
      <c r="U14" s="44">
        <v>15000</v>
      </c>
      <c r="V14" s="44"/>
      <c r="W14" s="44">
        <f>X14</f>
        <v>15000</v>
      </c>
      <c r="X14" s="44">
        <v>15000</v>
      </c>
      <c r="Y14" s="44"/>
      <c r="Z14" s="44">
        <v>20000</v>
      </c>
      <c r="AA14" s="44">
        <v>20000</v>
      </c>
      <c r="AB14" s="44">
        <f>P14+U14+Z14</f>
        <v>35500</v>
      </c>
      <c r="AC14" s="44">
        <f>M14-AB14</f>
        <v>9500</v>
      </c>
      <c r="AD14" s="44">
        <v>9500</v>
      </c>
      <c r="AE14" s="44">
        <v>9500</v>
      </c>
      <c r="AF14" s="44">
        <v>0</v>
      </c>
      <c r="AG14" s="44">
        <v>0</v>
      </c>
      <c r="AH14" s="26"/>
    </row>
    <row r="15" spans="1:34" s="28" customFormat="1" ht="90.75" customHeight="1" x14ac:dyDescent="0.25">
      <c r="A15" s="21">
        <v>2</v>
      </c>
      <c r="B15" s="22" t="s">
        <v>133</v>
      </c>
      <c r="C15" s="23" t="s">
        <v>134</v>
      </c>
      <c r="D15" s="24">
        <v>2023</v>
      </c>
      <c r="E15" s="24">
        <v>2026</v>
      </c>
      <c r="F15" s="24"/>
      <c r="G15" s="23" t="s">
        <v>135</v>
      </c>
      <c r="H15" s="44">
        <f>I15</f>
        <v>80000</v>
      </c>
      <c r="I15" s="44">
        <v>80000</v>
      </c>
      <c r="J15" s="44">
        <v>0</v>
      </c>
      <c r="K15" s="44">
        <v>0</v>
      </c>
      <c r="L15" s="44">
        <v>48807</v>
      </c>
      <c r="M15" s="44">
        <v>48807</v>
      </c>
      <c r="N15" s="44"/>
      <c r="O15" s="44"/>
      <c r="P15" s="44"/>
      <c r="Q15" s="44"/>
      <c r="R15" s="44"/>
      <c r="S15" s="44"/>
      <c r="T15" s="44"/>
      <c r="U15" s="44">
        <v>500</v>
      </c>
      <c r="V15" s="44">
        <v>0</v>
      </c>
      <c r="W15" s="44">
        <f>X15</f>
        <v>500</v>
      </c>
      <c r="X15" s="44">
        <v>500</v>
      </c>
      <c r="Y15" s="44"/>
      <c r="Z15" s="44">
        <v>20000</v>
      </c>
      <c r="AA15" s="44">
        <v>20000</v>
      </c>
      <c r="AB15" s="44">
        <f>P15+U15+Z15</f>
        <v>20500</v>
      </c>
      <c r="AC15" s="44">
        <f>M15-AB15</f>
        <v>28307</v>
      </c>
      <c r="AD15" s="44">
        <v>15000</v>
      </c>
      <c r="AE15" s="44">
        <v>15000</v>
      </c>
      <c r="AF15" s="44">
        <f>AC15-AD15</f>
        <v>13307</v>
      </c>
      <c r="AG15" s="44">
        <f>AF15</f>
        <v>13307</v>
      </c>
      <c r="AH15" s="26"/>
    </row>
    <row r="16" spans="1:34" s="20" customFormat="1" ht="60" customHeight="1" x14ac:dyDescent="0.25">
      <c r="A16" s="21">
        <v>3</v>
      </c>
      <c r="B16" s="22" t="s">
        <v>194</v>
      </c>
      <c r="C16" s="18"/>
      <c r="D16" s="18"/>
      <c r="E16" s="18"/>
      <c r="F16" s="18"/>
      <c r="G16" s="18"/>
      <c r="H16" s="44">
        <v>19314</v>
      </c>
      <c r="I16" s="44">
        <v>19314</v>
      </c>
      <c r="J16" s="44"/>
      <c r="K16" s="44"/>
      <c r="L16" s="44">
        <v>19314</v>
      </c>
      <c r="M16" s="44">
        <v>19314</v>
      </c>
      <c r="N16" s="44"/>
      <c r="O16" s="44"/>
      <c r="P16" s="44">
        <v>2336</v>
      </c>
      <c r="Q16" s="44"/>
      <c r="R16" s="44">
        <v>2336</v>
      </c>
      <c r="S16" s="44"/>
      <c r="T16" s="44"/>
      <c r="U16" s="44">
        <v>4506</v>
      </c>
      <c r="V16" s="44"/>
      <c r="W16" s="44">
        <v>4302.0772349999997</v>
      </c>
      <c r="X16" s="44">
        <v>4302.0772349999997</v>
      </c>
      <c r="Y16" s="44"/>
      <c r="Z16" s="44">
        <v>5009.8</v>
      </c>
      <c r="AA16" s="44">
        <v>5009.8</v>
      </c>
      <c r="AB16" s="44">
        <f>P16+U16+Z16</f>
        <v>11851.8</v>
      </c>
      <c r="AC16" s="44">
        <f>H16-AB16</f>
        <v>7462.2000000000007</v>
      </c>
      <c r="AD16" s="44">
        <v>4000</v>
      </c>
      <c r="AE16" s="44">
        <v>4000</v>
      </c>
      <c r="AF16" s="44">
        <f>AC16-AD16</f>
        <v>3462.2000000000007</v>
      </c>
      <c r="AG16" s="44">
        <f>AF16</f>
        <v>3462.2000000000007</v>
      </c>
      <c r="AH16" s="18"/>
    </row>
    <row r="18" spans="26:26" x14ac:dyDescent="0.25">
      <c r="Z18" s="45"/>
    </row>
  </sheetData>
  <mergeCells count="56">
    <mergeCell ref="AF7:AF11"/>
    <mergeCell ref="AG7:AG11"/>
    <mergeCell ref="H8:H11"/>
    <mergeCell ref="I8:I11"/>
    <mergeCell ref="M8:M11"/>
    <mergeCell ref="N8:O8"/>
    <mergeCell ref="P8:P11"/>
    <mergeCell ref="Q8:Q11"/>
    <mergeCell ref="R8:R11"/>
    <mergeCell ref="S8:T8"/>
    <mergeCell ref="U7:V7"/>
    <mergeCell ref="W7:Y7"/>
    <mergeCell ref="Z7:Z11"/>
    <mergeCell ref="AA7:AA11"/>
    <mergeCell ref="AD7:AD11"/>
    <mergeCell ref="N9:N11"/>
    <mergeCell ref="AE7:AE11"/>
    <mergeCell ref="U8:U11"/>
    <mergeCell ref="V8:V11"/>
    <mergeCell ref="W8:W11"/>
    <mergeCell ref="X8:Y8"/>
    <mergeCell ref="AC5:AC11"/>
    <mergeCell ref="AD5:AE6"/>
    <mergeCell ref="Y9:Y11"/>
    <mergeCell ref="X9:X11"/>
    <mergeCell ref="U5:Y6"/>
    <mergeCell ref="Z5:AA6"/>
    <mergeCell ref="AB5:AB11"/>
    <mergeCell ref="J7:J11"/>
    <mergeCell ref="K7:K11"/>
    <mergeCell ref="J5:K6"/>
    <mergeCell ref="L5:O6"/>
    <mergeCell ref="P5:T6"/>
    <mergeCell ref="L7:L11"/>
    <mergeCell ref="M7:O7"/>
    <mergeCell ref="O9:O11"/>
    <mergeCell ref="S9:S11"/>
    <mergeCell ref="T9:T11"/>
    <mergeCell ref="P7:Q7"/>
    <mergeCell ref="R7:T7"/>
    <mergeCell ref="A1:AH1"/>
    <mergeCell ref="A2:AH2"/>
    <mergeCell ref="A3:AH3"/>
    <mergeCell ref="A4:AH4"/>
    <mergeCell ref="A5:A11"/>
    <mergeCell ref="B5:B11"/>
    <mergeCell ref="C5:C11"/>
    <mergeCell ref="D5:E6"/>
    <mergeCell ref="F5:F11"/>
    <mergeCell ref="G5:I6"/>
    <mergeCell ref="AF5:AG6"/>
    <mergeCell ref="AH5:AH11"/>
    <mergeCell ref="D7:D11"/>
    <mergeCell ref="E7:E11"/>
    <mergeCell ref="G7:G11"/>
    <mergeCell ref="H7:I7"/>
  </mergeCells>
  <pageMargins left="0.2" right="0" top="0.25" bottom="0.25" header="0.3" footer="0.3"/>
  <pageSetup paperSize="9" scale="5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90"/>
  <sheetViews>
    <sheetView tabSelected="1" view="pageBreakPreview" topLeftCell="E7" zoomScale="85" zoomScaleNormal="115" zoomScaleSheetLayoutView="85" workbookViewId="0">
      <selection activeCell="AB11" sqref="AB11"/>
    </sheetView>
  </sheetViews>
  <sheetFormatPr defaultColWidth="9.140625" defaultRowHeight="15.75" x14ac:dyDescent="0.25"/>
  <cols>
    <col min="1" max="1" width="5" style="10" customWidth="1"/>
    <col min="2" max="2" width="31.7109375" style="8" customWidth="1"/>
    <col min="3" max="3" width="13.42578125" style="12" customWidth="1"/>
    <col min="4" max="5" width="6" style="8" customWidth="1"/>
    <col min="6" max="6" width="6" style="8" hidden="1" customWidth="1"/>
    <col min="7" max="7" width="16.42578125" style="8" customWidth="1"/>
    <col min="8" max="9" width="7.42578125" style="8" customWidth="1"/>
    <col min="10" max="11" width="6.7109375" style="8" customWidth="1"/>
    <col min="12" max="12" width="7.5703125" style="8" customWidth="1"/>
    <col min="13" max="13" width="7.5703125" style="11" customWidth="1"/>
    <col min="14" max="20" width="6.140625" style="8" customWidth="1"/>
    <col min="21" max="23" width="6.85546875" style="8" customWidth="1"/>
    <col min="24" max="25" width="7.28515625" style="8" customWidth="1"/>
    <col min="26" max="27" width="7" style="8" customWidth="1"/>
    <col min="28" max="28" width="8.28515625" style="8" customWidth="1"/>
    <col min="29" max="29" width="8.42578125" style="8" customWidth="1"/>
    <col min="30" max="30" width="9" style="8" customWidth="1"/>
    <col min="31" max="31" width="8" style="8" customWidth="1"/>
    <col min="32" max="33" width="7.140625" style="8" customWidth="1"/>
    <col min="34" max="34" width="9.140625" style="8"/>
    <col min="35" max="16384" width="9.140625" style="6"/>
  </cols>
  <sheetData>
    <row r="1" spans="1:37" s="5" customFormat="1" x14ac:dyDescent="0.25">
      <c r="A1" s="100" t="s">
        <v>58</v>
      </c>
      <c r="B1" s="100"/>
      <c r="C1" s="100"/>
      <c r="D1" s="100"/>
      <c r="E1" s="100"/>
      <c r="F1" s="100"/>
      <c r="G1" s="100"/>
      <c r="H1" s="100"/>
      <c r="I1" s="100"/>
      <c r="J1" s="100"/>
      <c r="K1" s="100"/>
      <c r="L1" s="100"/>
      <c r="M1" s="100"/>
      <c r="N1" s="100"/>
      <c r="O1" s="100"/>
      <c r="P1" s="100"/>
      <c r="Q1" s="100"/>
      <c r="R1" s="100"/>
      <c r="S1" s="100"/>
      <c r="T1" s="100"/>
      <c r="U1" s="100"/>
      <c r="V1" s="100"/>
      <c r="W1" s="100"/>
      <c r="X1" s="100"/>
      <c r="Y1" s="100"/>
      <c r="Z1" s="100"/>
      <c r="AA1" s="100"/>
      <c r="AB1" s="100"/>
      <c r="AC1" s="100"/>
      <c r="AD1" s="100"/>
      <c r="AE1" s="100"/>
      <c r="AF1" s="100"/>
      <c r="AG1" s="100"/>
      <c r="AH1" s="100"/>
    </row>
    <row r="2" spans="1:37" ht="33" customHeight="1" x14ac:dyDescent="0.25">
      <c r="A2" s="101" t="s">
        <v>59</v>
      </c>
      <c r="B2" s="100"/>
      <c r="C2" s="100"/>
      <c r="D2" s="100"/>
      <c r="E2" s="100"/>
      <c r="F2" s="100"/>
      <c r="G2" s="100"/>
      <c r="H2" s="100"/>
      <c r="I2" s="100"/>
      <c r="J2" s="100"/>
      <c r="K2" s="100"/>
      <c r="L2" s="100"/>
      <c r="M2" s="100"/>
      <c r="N2" s="100"/>
      <c r="O2" s="100"/>
      <c r="P2" s="100"/>
      <c r="Q2" s="100"/>
      <c r="R2" s="100"/>
      <c r="S2" s="100"/>
      <c r="T2" s="100"/>
      <c r="U2" s="100"/>
      <c r="V2" s="100"/>
      <c r="W2" s="100"/>
      <c r="X2" s="100"/>
      <c r="Y2" s="100"/>
      <c r="Z2" s="100"/>
      <c r="AA2" s="100"/>
      <c r="AB2" s="100"/>
      <c r="AC2" s="100"/>
      <c r="AD2" s="100"/>
      <c r="AE2" s="100"/>
      <c r="AF2" s="100"/>
      <c r="AG2" s="100"/>
      <c r="AH2" s="100"/>
    </row>
    <row r="3" spans="1:37" x14ac:dyDescent="0.25">
      <c r="A3" s="102" t="str">
        <f>NSĐP!A3</f>
        <v>(Kèm theo Văn bản số           /UBND-TCKH ngày 13/4/2023 của UBND huyện Tuần Giáo)</v>
      </c>
      <c r="B3" s="102"/>
      <c r="C3" s="102"/>
      <c r="D3" s="102"/>
      <c r="E3" s="102"/>
      <c r="F3" s="102"/>
      <c r="G3" s="102"/>
      <c r="H3" s="102"/>
      <c r="I3" s="102"/>
      <c r="J3" s="102"/>
      <c r="K3" s="102"/>
      <c r="L3" s="102"/>
      <c r="M3" s="102"/>
      <c r="N3" s="102"/>
      <c r="O3" s="102"/>
      <c r="P3" s="102"/>
      <c r="Q3" s="102"/>
      <c r="R3" s="102"/>
      <c r="S3" s="102"/>
      <c r="T3" s="102"/>
      <c r="U3" s="102"/>
      <c r="V3" s="102"/>
      <c r="W3" s="102"/>
      <c r="X3" s="102"/>
      <c r="Y3" s="102"/>
      <c r="Z3" s="102"/>
      <c r="AA3" s="102"/>
      <c r="AB3" s="102"/>
      <c r="AC3" s="102"/>
      <c r="AD3" s="102"/>
      <c r="AE3" s="102"/>
      <c r="AF3" s="102"/>
      <c r="AG3" s="102"/>
      <c r="AH3" s="102"/>
    </row>
    <row r="4" spans="1:37" x14ac:dyDescent="0.25">
      <c r="A4" s="103" t="s">
        <v>41</v>
      </c>
      <c r="B4" s="103"/>
      <c r="C4" s="103"/>
      <c r="D4" s="103"/>
      <c r="E4" s="103"/>
      <c r="F4" s="103"/>
      <c r="G4" s="103"/>
      <c r="H4" s="103"/>
      <c r="I4" s="103"/>
      <c r="J4" s="103"/>
      <c r="K4" s="103"/>
      <c r="L4" s="103"/>
      <c r="M4" s="103"/>
      <c r="N4" s="103"/>
      <c r="O4" s="103"/>
      <c r="P4" s="103"/>
      <c r="Q4" s="103"/>
      <c r="R4" s="103"/>
      <c r="S4" s="103"/>
      <c r="T4" s="103"/>
      <c r="U4" s="103"/>
      <c r="V4" s="103"/>
      <c r="W4" s="103"/>
      <c r="X4" s="103"/>
      <c r="Y4" s="103"/>
      <c r="Z4" s="103"/>
      <c r="AA4" s="103"/>
      <c r="AB4" s="103"/>
      <c r="AC4" s="103"/>
      <c r="AD4" s="103"/>
      <c r="AE4" s="103"/>
      <c r="AF4" s="103"/>
      <c r="AG4" s="103"/>
      <c r="AH4" s="103"/>
    </row>
    <row r="5" spans="1:37" s="28" customFormat="1" ht="63" customHeight="1" x14ac:dyDescent="0.25">
      <c r="A5" s="77" t="s">
        <v>0</v>
      </c>
      <c r="B5" s="77" t="s">
        <v>1</v>
      </c>
      <c r="C5" s="77" t="s">
        <v>2</v>
      </c>
      <c r="D5" s="77" t="s">
        <v>3</v>
      </c>
      <c r="E5" s="77"/>
      <c r="F5" s="77" t="s">
        <v>4</v>
      </c>
      <c r="G5" s="77" t="s">
        <v>5</v>
      </c>
      <c r="H5" s="77"/>
      <c r="I5" s="77"/>
      <c r="J5" s="77" t="s">
        <v>6</v>
      </c>
      <c r="K5" s="77"/>
      <c r="L5" s="77" t="s">
        <v>7</v>
      </c>
      <c r="M5" s="77"/>
      <c r="N5" s="77"/>
      <c r="O5" s="77"/>
      <c r="P5" s="77" t="s">
        <v>8</v>
      </c>
      <c r="Q5" s="77"/>
      <c r="R5" s="77"/>
      <c r="S5" s="77"/>
      <c r="T5" s="77"/>
      <c r="U5" s="77" t="s">
        <v>9</v>
      </c>
      <c r="V5" s="77"/>
      <c r="W5" s="77"/>
      <c r="X5" s="77"/>
      <c r="Y5" s="77"/>
      <c r="Z5" s="77" t="s">
        <v>10</v>
      </c>
      <c r="AA5" s="77"/>
      <c r="AB5" s="77" t="s">
        <v>11</v>
      </c>
      <c r="AC5" s="77" t="s">
        <v>12</v>
      </c>
      <c r="AD5" s="77" t="s">
        <v>13</v>
      </c>
      <c r="AE5" s="77"/>
      <c r="AF5" s="77" t="s">
        <v>14</v>
      </c>
      <c r="AG5" s="77"/>
      <c r="AH5" s="77" t="s">
        <v>15</v>
      </c>
    </row>
    <row r="6" spans="1:37" s="28" customFormat="1" ht="12.75" x14ac:dyDescent="0.25">
      <c r="A6" s="77"/>
      <c r="B6" s="77"/>
      <c r="C6" s="77"/>
      <c r="D6" s="77" t="s">
        <v>16</v>
      </c>
      <c r="E6" s="77" t="s">
        <v>17</v>
      </c>
      <c r="F6" s="77"/>
      <c r="G6" s="77" t="s">
        <v>18</v>
      </c>
      <c r="H6" s="77" t="s">
        <v>19</v>
      </c>
      <c r="I6" s="77"/>
      <c r="J6" s="77" t="s">
        <v>20</v>
      </c>
      <c r="K6" s="77" t="s">
        <v>56</v>
      </c>
      <c r="L6" s="77" t="s">
        <v>20</v>
      </c>
      <c r="M6" s="77" t="s">
        <v>56</v>
      </c>
      <c r="N6" s="77"/>
      <c r="O6" s="77"/>
      <c r="P6" s="77" t="s">
        <v>22</v>
      </c>
      <c r="Q6" s="77"/>
      <c r="R6" s="77" t="s">
        <v>23</v>
      </c>
      <c r="S6" s="77"/>
      <c r="T6" s="77"/>
      <c r="U6" s="77" t="s">
        <v>22</v>
      </c>
      <c r="V6" s="77"/>
      <c r="W6" s="77" t="s">
        <v>23</v>
      </c>
      <c r="X6" s="77"/>
      <c r="Y6" s="77"/>
      <c r="Z6" s="77" t="s">
        <v>22</v>
      </c>
      <c r="AA6" s="77" t="s">
        <v>24</v>
      </c>
      <c r="AB6" s="77"/>
      <c r="AC6" s="77"/>
      <c r="AD6" s="77" t="s">
        <v>25</v>
      </c>
      <c r="AE6" s="77" t="s">
        <v>26</v>
      </c>
      <c r="AF6" s="77" t="s">
        <v>25</v>
      </c>
      <c r="AG6" s="77" t="s">
        <v>27</v>
      </c>
      <c r="AH6" s="77"/>
    </row>
    <row r="7" spans="1:37" s="28" customFormat="1" ht="12.75" x14ac:dyDescent="0.25">
      <c r="A7" s="77"/>
      <c r="B7" s="77"/>
      <c r="C7" s="77"/>
      <c r="D7" s="77"/>
      <c r="E7" s="77"/>
      <c r="F7" s="77"/>
      <c r="G7" s="77"/>
      <c r="H7" s="77" t="s">
        <v>20</v>
      </c>
      <c r="I7" s="77" t="s">
        <v>56</v>
      </c>
      <c r="J7" s="77"/>
      <c r="K7" s="77"/>
      <c r="L7" s="77"/>
      <c r="M7" s="95" t="s">
        <v>28</v>
      </c>
      <c r="N7" s="94" t="s">
        <v>29</v>
      </c>
      <c r="O7" s="94"/>
      <c r="P7" s="77" t="s">
        <v>28</v>
      </c>
      <c r="Q7" s="77" t="s">
        <v>42</v>
      </c>
      <c r="R7" s="77" t="s">
        <v>28</v>
      </c>
      <c r="S7" s="77" t="s">
        <v>30</v>
      </c>
      <c r="T7" s="77"/>
      <c r="U7" s="77" t="s">
        <v>28</v>
      </c>
      <c r="V7" s="77" t="s">
        <v>43</v>
      </c>
      <c r="W7" s="77" t="s">
        <v>28</v>
      </c>
      <c r="X7" s="77" t="s">
        <v>30</v>
      </c>
      <c r="Y7" s="77"/>
      <c r="Z7" s="77"/>
      <c r="AA7" s="77"/>
      <c r="AB7" s="77"/>
      <c r="AC7" s="77"/>
      <c r="AD7" s="77"/>
      <c r="AE7" s="77"/>
      <c r="AF7" s="77"/>
      <c r="AG7" s="77"/>
      <c r="AH7" s="77"/>
    </row>
    <row r="8" spans="1:37" s="28" customFormat="1" ht="12.75" x14ac:dyDescent="0.25">
      <c r="A8" s="77"/>
      <c r="B8" s="77"/>
      <c r="C8" s="77"/>
      <c r="D8" s="77"/>
      <c r="E8" s="77"/>
      <c r="F8" s="77"/>
      <c r="G8" s="77"/>
      <c r="H8" s="77"/>
      <c r="I8" s="77"/>
      <c r="J8" s="77"/>
      <c r="K8" s="77"/>
      <c r="L8" s="77"/>
      <c r="M8" s="95"/>
      <c r="N8" s="94" t="s">
        <v>31</v>
      </c>
      <c r="O8" s="94" t="s">
        <v>32</v>
      </c>
      <c r="P8" s="77"/>
      <c r="Q8" s="77"/>
      <c r="R8" s="77"/>
      <c r="S8" s="77" t="s">
        <v>33</v>
      </c>
      <c r="T8" s="77" t="s">
        <v>57</v>
      </c>
      <c r="U8" s="77"/>
      <c r="V8" s="77"/>
      <c r="W8" s="77"/>
      <c r="X8" s="77" t="s">
        <v>34</v>
      </c>
      <c r="Y8" s="77" t="s">
        <v>35</v>
      </c>
      <c r="Z8" s="77"/>
      <c r="AA8" s="77"/>
      <c r="AB8" s="77"/>
      <c r="AC8" s="77"/>
      <c r="AD8" s="77"/>
      <c r="AE8" s="77"/>
      <c r="AF8" s="77"/>
      <c r="AG8" s="77"/>
      <c r="AH8" s="77"/>
    </row>
    <row r="9" spans="1:37" s="28" customFormat="1" ht="137.25" customHeight="1" x14ac:dyDescent="0.25">
      <c r="A9" s="77"/>
      <c r="B9" s="77"/>
      <c r="C9" s="77"/>
      <c r="D9" s="77"/>
      <c r="E9" s="77"/>
      <c r="F9" s="77"/>
      <c r="G9" s="77"/>
      <c r="H9" s="77"/>
      <c r="I9" s="77"/>
      <c r="J9" s="77"/>
      <c r="K9" s="77"/>
      <c r="L9" s="77"/>
      <c r="M9" s="95"/>
      <c r="N9" s="94"/>
      <c r="O9" s="94"/>
      <c r="P9" s="77"/>
      <c r="Q9" s="77"/>
      <c r="R9" s="77"/>
      <c r="S9" s="77"/>
      <c r="T9" s="77"/>
      <c r="U9" s="77"/>
      <c r="V9" s="77"/>
      <c r="W9" s="77"/>
      <c r="X9" s="77"/>
      <c r="Y9" s="77"/>
      <c r="Z9" s="77"/>
      <c r="AA9" s="77"/>
      <c r="AB9" s="77"/>
      <c r="AC9" s="77"/>
      <c r="AD9" s="77"/>
      <c r="AE9" s="77"/>
      <c r="AF9" s="77"/>
      <c r="AG9" s="77"/>
      <c r="AH9" s="77"/>
    </row>
    <row r="10" spans="1:37" s="28" customFormat="1" ht="36" customHeight="1" x14ac:dyDescent="0.25">
      <c r="A10" s="14">
        <v>1</v>
      </c>
      <c r="B10" s="14">
        <v>2</v>
      </c>
      <c r="C10" s="14">
        <v>3</v>
      </c>
      <c r="D10" s="14">
        <v>4</v>
      </c>
      <c r="E10" s="14">
        <v>5</v>
      </c>
      <c r="F10" s="14">
        <v>6</v>
      </c>
      <c r="G10" s="14">
        <v>7</v>
      </c>
      <c r="H10" s="14">
        <v>8</v>
      </c>
      <c r="I10" s="14">
        <v>9</v>
      </c>
      <c r="J10" s="14">
        <v>10</v>
      </c>
      <c r="K10" s="14">
        <v>11</v>
      </c>
      <c r="L10" s="14">
        <v>12</v>
      </c>
      <c r="M10" s="15">
        <v>13</v>
      </c>
      <c r="N10" s="14">
        <v>14</v>
      </c>
      <c r="O10" s="14">
        <v>15</v>
      </c>
      <c r="P10" s="14">
        <v>16</v>
      </c>
      <c r="Q10" s="14">
        <v>17</v>
      </c>
      <c r="R10" s="14" t="s">
        <v>36</v>
      </c>
      <c r="S10" s="14">
        <v>19</v>
      </c>
      <c r="T10" s="14">
        <v>20</v>
      </c>
      <c r="U10" s="14">
        <v>21</v>
      </c>
      <c r="V10" s="14">
        <v>22</v>
      </c>
      <c r="W10" s="14" t="s">
        <v>37</v>
      </c>
      <c r="X10" s="14">
        <v>24</v>
      </c>
      <c r="Y10" s="14">
        <v>25</v>
      </c>
      <c r="Z10" s="14">
        <v>26</v>
      </c>
      <c r="AA10" s="14">
        <v>27</v>
      </c>
      <c r="AB10" s="14" t="s">
        <v>38</v>
      </c>
      <c r="AC10" s="14" t="s">
        <v>39</v>
      </c>
      <c r="AD10" s="14">
        <v>30</v>
      </c>
      <c r="AE10" s="14">
        <v>31</v>
      </c>
      <c r="AF10" s="14">
        <v>32</v>
      </c>
      <c r="AG10" s="14">
        <v>33</v>
      </c>
      <c r="AH10" s="14">
        <v>34</v>
      </c>
    </row>
    <row r="11" spans="1:37" s="20" customFormat="1" ht="72" customHeight="1" x14ac:dyDescent="0.3">
      <c r="A11" s="16" t="s">
        <v>51</v>
      </c>
      <c r="B11" s="17" t="s">
        <v>60</v>
      </c>
      <c r="C11" s="16"/>
      <c r="D11" s="18"/>
      <c r="E11" s="18"/>
      <c r="F11" s="18"/>
      <c r="G11" s="18"/>
      <c r="H11" s="39">
        <f>H12+H19</f>
        <v>322430</v>
      </c>
      <c r="I11" s="39">
        <f t="shared" ref="I11:AG11" si="0">I12+I19</f>
        <v>310249</v>
      </c>
      <c r="J11" s="39"/>
      <c r="K11" s="39"/>
      <c r="L11" s="39">
        <f t="shared" si="0"/>
        <v>318195.147</v>
      </c>
      <c r="M11" s="39">
        <f t="shared" si="0"/>
        <v>318195.147</v>
      </c>
      <c r="N11" s="39">
        <f t="shared" si="0"/>
        <v>0</v>
      </c>
      <c r="O11" s="39">
        <f t="shared" si="0"/>
        <v>0</v>
      </c>
      <c r="P11" s="39">
        <f t="shared" si="0"/>
        <v>0</v>
      </c>
      <c r="Q11" s="39">
        <f t="shared" si="0"/>
        <v>0</v>
      </c>
      <c r="R11" s="39">
        <f t="shared" si="0"/>
        <v>0</v>
      </c>
      <c r="S11" s="39">
        <f t="shared" si="0"/>
        <v>0</v>
      </c>
      <c r="T11" s="39">
        <f t="shared" si="0"/>
        <v>0</v>
      </c>
      <c r="U11" s="39">
        <f t="shared" si="0"/>
        <v>1221.1469999999999</v>
      </c>
      <c r="V11" s="39">
        <f t="shared" si="0"/>
        <v>0</v>
      </c>
      <c r="W11" s="39">
        <f t="shared" si="0"/>
        <v>1220.8509999999999</v>
      </c>
      <c r="X11" s="39">
        <f t="shared" si="0"/>
        <v>0</v>
      </c>
      <c r="Y11" s="39">
        <f t="shared" si="0"/>
        <v>0</v>
      </c>
      <c r="Z11" s="39">
        <f t="shared" si="0"/>
        <v>98170</v>
      </c>
      <c r="AA11" s="39">
        <f t="shared" si="0"/>
        <v>98170</v>
      </c>
      <c r="AB11" s="39">
        <f t="shared" si="0"/>
        <v>99391.146999999997</v>
      </c>
      <c r="AC11" s="39">
        <f t="shared" si="0"/>
        <v>218804</v>
      </c>
      <c r="AD11" s="39">
        <f>AD12+AD19</f>
        <v>138570</v>
      </c>
      <c r="AE11" s="39">
        <f t="shared" si="0"/>
        <v>138570</v>
      </c>
      <c r="AF11" s="39">
        <f t="shared" si="0"/>
        <v>80234</v>
      </c>
      <c r="AG11" s="39">
        <f t="shared" si="0"/>
        <v>80234</v>
      </c>
      <c r="AH11" s="18"/>
      <c r="AI11" s="62">
        <f>H11-L11</f>
        <v>4234.8530000000028</v>
      </c>
      <c r="AJ11" s="61"/>
      <c r="AK11" s="62"/>
    </row>
    <row r="12" spans="1:37" s="20" customFormat="1" ht="48" customHeight="1" x14ac:dyDescent="0.25">
      <c r="A12" s="16" t="s">
        <v>45</v>
      </c>
      <c r="B12" s="17" t="s">
        <v>49</v>
      </c>
      <c r="C12" s="16"/>
      <c r="D12" s="18"/>
      <c r="E12" s="18"/>
      <c r="F12" s="18"/>
      <c r="G12" s="18"/>
      <c r="H12" s="39"/>
      <c r="I12" s="39"/>
      <c r="J12" s="39"/>
      <c r="K12" s="39"/>
      <c r="L12" s="46">
        <f t="shared" ref="L12:AG12" si="1">SUM(L13:L18)</f>
        <v>1221.1469999999999</v>
      </c>
      <c r="M12" s="46">
        <f t="shared" si="1"/>
        <v>1221.1469999999999</v>
      </c>
      <c r="N12" s="39">
        <f t="shared" si="1"/>
        <v>0</v>
      </c>
      <c r="O12" s="39">
        <f t="shared" si="1"/>
        <v>0</v>
      </c>
      <c r="P12" s="39">
        <f t="shared" si="1"/>
        <v>0</v>
      </c>
      <c r="Q12" s="39">
        <f t="shared" si="1"/>
        <v>0</v>
      </c>
      <c r="R12" s="39">
        <f t="shared" si="1"/>
        <v>0</v>
      </c>
      <c r="S12" s="39">
        <f t="shared" si="1"/>
        <v>0</v>
      </c>
      <c r="T12" s="39">
        <f t="shared" si="1"/>
        <v>0</v>
      </c>
      <c r="U12" s="46">
        <f t="shared" si="1"/>
        <v>1221.1469999999999</v>
      </c>
      <c r="V12" s="39">
        <f t="shared" si="1"/>
        <v>0</v>
      </c>
      <c r="W12" s="46">
        <f t="shared" si="1"/>
        <v>1220.8509999999999</v>
      </c>
      <c r="X12" s="39">
        <f t="shared" si="1"/>
        <v>0</v>
      </c>
      <c r="Y12" s="39">
        <f t="shared" si="1"/>
        <v>0</v>
      </c>
      <c r="Z12" s="39">
        <f t="shared" si="1"/>
        <v>0</v>
      </c>
      <c r="AA12" s="39">
        <f t="shared" si="1"/>
        <v>0</v>
      </c>
      <c r="AB12" s="46">
        <f t="shared" si="1"/>
        <v>1221.1469999999999</v>
      </c>
      <c r="AC12" s="39">
        <f t="shared" si="1"/>
        <v>0</v>
      </c>
      <c r="AD12" s="39">
        <f t="shared" si="1"/>
        <v>0</v>
      </c>
      <c r="AE12" s="39">
        <f t="shared" si="1"/>
        <v>0</v>
      </c>
      <c r="AF12" s="39">
        <f t="shared" si="1"/>
        <v>0</v>
      </c>
      <c r="AG12" s="39">
        <f t="shared" si="1"/>
        <v>0</v>
      </c>
      <c r="AH12" s="18"/>
      <c r="AI12" s="62">
        <f t="shared" ref="AI12:AI75" si="2">H12-L12</f>
        <v>-1221.1469999999999</v>
      </c>
      <c r="AK12" s="62"/>
    </row>
    <row r="13" spans="1:37" s="20" customFormat="1" ht="39" customHeight="1" x14ac:dyDescent="0.25">
      <c r="A13" s="21">
        <v>1</v>
      </c>
      <c r="B13" s="22" t="s">
        <v>195</v>
      </c>
      <c r="C13" s="23" t="s">
        <v>114</v>
      </c>
      <c r="D13" s="18"/>
      <c r="E13" s="18"/>
      <c r="F13" s="18"/>
      <c r="G13" s="18"/>
      <c r="H13" s="39"/>
      <c r="I13" s="39"/>
      <c r="J13" s="39"/>
      <c r="K13" s="39"/>
      <c r="L13" s="47">
        <v>85.286000000000001</v>
      </c>
      <c r="M13" s="48">
        <v>85.286000000000001</v>
      </c>
      <c r="N13" s="39"/>
      <c r="O13" s="39"/>
      <c r="P13" s="39"/>
      <c r="Q13" s="39"/>
      <c r="R13" s="39"/>
      <c r="S13" s="39"/>
      <c r="T13" s="39"/>
      <c r="U13" s="47">
        <v>85.286000000000001</v>
      </c>
      <c r="V13" s="39"/>
      <c r="W13" s="47">
        <v>85.286000000000001</v>
      </c>
      <c r="X13" s="39"/>
      <c r="Y13" s="39"/>
      <c r="Z13" s="39"/>
      <c r="AA13" s="39"/>
      <c r="AB13" s="47">
        <v>85.286000000000001</v>
      </c>
      <c r="AC13" s="39"/>
      <c r="AD13" s="39"/>
      <c r="AE13" s="39"/>
      <c r="AF13" s="39"/>
      <c r="AG13" s="39"/>
      <c r="AH13" s="18"/>
      <c r="AI13" s="62">
        <f t="shared" si="2"/>
        <v>-85.286000000000001</v>
      </c>
    </row>
    <row r="14" spans="1:37" s="20" customFormat="1" ht="29.25" customHeight="1" x14ac:dyDescent="0.25">
      <c r="A14" s="21">
        <v>2</v>
      </c>
      <c r="B14" s="22" t="s">
        <v>196</v>
      </c>
      <c r="C14" s="23" t="s">
        <v>91</v>
      </c>
      <c r="D14" s="18"/>
      <c r="E14" s="18"/>
      <c r="F14" s="18"/>
      <c r="G14" s="18"/>
      <c r="H14" s="39"/>
      <c r="I14" s="39"/>
      <c r="J14" s="39"/>
      <c r="K14" s="39"/>
      <c r="L14" s="47">
        <v>523.53200000000004</v>
      </c>
      <c r="M14" s="48">
        <v>523.53200000000004</v>
      </c>
      <c r="N14" s="39"/>
      <c r="O14" s="39"/>
      <c r="P14" s="39"/>
      <c r="Q14" s="39"/>
      <c r="R14" s="39"/>
      <c r="S14" s="39"/>
      <c r="T14" s="39"/>
      <c r="U14" s="47">
        <v>523.53200000000004</v>
      </c>
      <c r="V14" s="39"/>
      <c r="W14" s="47">
        <v>523.53200000000004</v>
      </c>
      <c r="X14" s="39"/>
      <c r="Y14" s="39"/>
      <c r="Z14" s="39"/>
      <c r="AA14" s="39"/>
      <c r="AB14" s="47">
        <v>523.53200000000004</v>
      </c>
      <c r="AC14" s="39"/>
      <c r="AD14" s="39"/>
      <c r="AE14" s="39"/>
      <c r="AF14" s="39"/>
      <c r="AG14" s="39"/>
      <c r="AH14" s="18"/>
      <c r="AI14" s="62">
        <f t="shared" si="2"/>
        <v>-523.53200000000004</v>
      </c>
      <c r="AK14" s="62"/>
    </row>
    <row r="15" spans="1:37" s="20" customFormat="1" ht="44.25" customHeight="1" x14ac:dyDescent="0.25">
      <c r="A15" s="21">
        <v>3</v>
      </c>
      <c r="B15" s="22" t="s">
        <v>197</v>
      </c>
      <c r="C15" s="23" t="s">
        <v>201</v>
      </c>
      <c r="D15" s="18"/>
      <c r="E15" s="18"/>
      <c r="F15" s="18"/>
      <c r="G15" s="18"/>
      <c r="H15" s="39"/>
      <c r="I15" s="39"/>
      <c r="J15" s="39"/>
      <c r="K15" s="39"/>
      <c r="L15" s="47">
        <v>120.63500000000001</v>
      </c>
      <c r="M15" s="48">
        <v>120.63500000000001</v>
      </c>
      <c r="N15" s="39"/>
      <c r="O15" s="39"/>
      <c r="P15" s="39"/>
      <c r="Q15" s="39"/>
      <c r="R15" s="39"/>
      <c r="S15" s="39"/>
      <c r="T15" s="39"/>
      <c r="U15" s="47">
        <v>120.63500000000001</v>
      </c>
      <c r="V15" s="39"/>
      <c r="W15" s="47">
        <v>120.63500000000001</v>
      </c>
      <c r="X15" s="39"/>
      <c r="Y15" s="39"/>
      <c r="Z15" s="39"/>
      <c r="AA15" s="39"/>
      <c r="AB15" s="47">
        <v>120.63500000000001</v>
      </c>
      <c r="AC15" s="39"/>
      <c r="AD15" s="39"/>
      <c r="AE15" s="39"/>
      <c r="AF15" s="39"/>
      <c r="AG15" s="39"/>
      <c r="AH15" s="18"/>
      <c r="AI15" s="62">
        <f t="shared" si="2"/>
        <v>-120.63500000000001</v>
      </c>
    </row>
    <row r="16" spans="1:37" s="20" customFormat="1" ht="34.5" customHeight="1" x14ac:dyDescent="0.25">
      <c r="A16" s="21">
        <v>4</v>
      </c>
      <c r="B16" s="22" t="s">
        <v>198</v>
      </c>
      <c r="C16" s="23" t="s">
        <v>202</v>
      </c>
      <c r="D16" s="18"/>
      <c r="E16" s="18"/>
      <c r="F16" s="18"/>
      <c r="G16" s="18"/>
      <c r="H16" s="39"/>
      <c r="I16" s="39"/>
      <c r="J16" s="39"/>
      <c r="K16" s="39"/>
      <c r="L16" s="47">
        <v>15.93</v>
      </c>
      <c r="M16" s="48">
        <v>15.93</v>
      </c>
      <c r="N16" s="39"/>
      <c r="O16" s="39"/>
      <c r="P16" s="39"/>
      <c r="Q16" s="39"/>
      <c r="R16" s="39"/>
      <c r="S16" s="39"/>
      <c r="T16" s="39"/>
      <c r="U16" s="47">
        <v>15.93</v>
      </c>
      <c r="V16" s="39"/>
      <c r="W16" s="47">
        <v>15.93</v>
      </c>
      <c r="X16" s="39"/>
      <c r="Y16" s="39"/>
      <c r="Z16" s="39"/>
      <c r="AA16" s="39"/>
      <c r="AB16" s="47">
        <v>15.93</v>
      </c>
      <c r="AC16" s="39"/>
      <c r="AD16" s="39"/>
      <c r="AE16" s="39"/>
      <c r="AF16" s="39"/>
      <c r="AG16" s="39"/>
      <c r="AH16" s="18"/>
      <c r="AI16" s="62">
        <f t="shared" si="2"/>
        <v>-15.93</v>
      </c>
    </row>
    <row r="17" spans="1:35" s="28" customFormat="1" ht="30" customHeight="1" x14ac:dyDescent="0.25">
      <c r="A17" s="21">
        <v>5</v>
      </c>
      <c r="B17" s="22" t="s">
        <v>199</v>
      </c>
      <c r="C17" s="23" t="s">
        <v>90</v>
      </c>
      <c r="D17" s="24"/>
      <c r="E17" s="24"/>
      <c r="F17" s="24"/>
      <c r="G17" s="24"/>
      <c r="H17" s="26"/>
      <c r="I17" s="26"/>
      <c r="J17" s="26"/>
      <c r="K17" s="26"/>
      <c r="L17" s="47">
        <v>63.713999999999999</v>
      </c>
      <c r="M17" s="48">
        <v>63.713999999999999</v>
      </c>
      <c r="N17" s="26"/>
      <c r="O17" s="26"/>
      <c r="P17" s="26"/>
      <c r="Q17" s="26"/>
      <c r="R17" s="26"/>
      <c r="S17" s="26"/>
      <c r="T17" s="26"/>
      <c r="U17" s="47">
        <v>63.713999999999999</v>
      </c>
      <c r="V17" s="26"/>
      <c r="W17" s="47">
        <v>63.417999999999999</v>
      </c>
      <c r="X17" s="26"/>
      <c r="Y17" s="26"/>
      <c r="Z17" s="26"/>
      <c r="AA17" s="26"/>
      <c r="AB17" s="47">
        <v>63.713999999999999</v>
      </c>
      <c r="AC17" s="26"/>
      <c r="AD17" s="26"/>
      <c r="AE17" s="26"/>
      <c r="AF17" s="26"/>
      <c r="AG17" s="26"/>
      <c r="AH17" s="24" t="s">
        <v>203</v>
      </c>
      <c r="AI17" s="62">
        <f t="shared" si="2"/>
        <v>-63.713999999999999</v>
      </c>
    </row>
    <row r="18" spans="1:35" s="28" customFormat="1" ht="35.25" customHeight="1" x14ac:dyDescent="0.25">
      <c r="A18" s="21">
        <v>6</v>
      </c>
      <c r="B18" s="22" t="s">
        <v>200</v>
      </c>
      <c r="C18" s="23" t="s">
        <v>92</v>
      </c>
      <c r="D18" s="24"/>
      <c r="E18" s="24"/>
      <c r="F18" s="24"/>
      <c r="G18" s="24"/>
      <c r="H18" s="26"/>
      <c r="I18" s="26"/>
      <c r="J18" s="26"/>
      <c r="K18" s="26"/>
      <c r="L18" s="47">
        <v>412.05</v>
      </c>
      <c r="M18" s="48">
        <v>412.05</v>
      </c>
      <c r="N18" s="26"/>
      <c r="O18" s="26"/>
      <c r="P18" s="26"/>
      <c r="Q18" s="26"/>
      <c r="R18" s="26"/>
      <c r="S18" s="26"/>
      <c r="T18" s="26"/>
      <c r="U18" s="47">
        <v>412.05</v>
      </c>
      <c r="V18" s="26"/>
      <c r="W18" s="47">
        <v>412.05</v>
      </c>
      <c r="X18" s="26"/>
      <c r="Y18" s="26"/>
      <c r="Z18" s="26"/>
      <c r="AA18" s="26"/>
      <c r="AB18" s="47">
        <v>412.05</v>
      </c>
      <c r="AC18" s="26"/>
      <c r="AD18" s="26"/>
      <c r="AE18" s="26"/>
      <c r="AF18" s="26"/>
      <c r="AG18" s="26"/>
      <c r="AH18" s="24"/>
      <c r="AI18" s="62">
        <f t="shared" si="2"/>
        <v>-412.05</v>
      </c>
    </row>
    <row r="19" spans="1:35" s="20" customFormat="1" ht="30.75" customHeight="1" x14ac:dyDescent="0.25">
      <c r="A19" s="16" t="s">
        <v>47</v>
      </c>
      <c r="B19" s="17" t="s">
        <v>50</v>
      </c>
      <c r="C19" s="16"/>
      <c r="D19" s="18"/>
      <c r="E19" s="18"/>
      <c r="F19" s="18"/>
      <c r="G19" s="18"/>
      <c r="H19" s="39">
        <f>SUM(H21:H64)</f>
        <v>322430</v>
      </c>
      <c r="I19" s="39">
        <f t="shared" ref="I19:AG19" si="3">SUM(I21:I64)</f>
        <v>310249</v>
      </c>
      <c r="J19" s="39">
        <f t="shared" si="3"/>
        <v>0</v>
      </c>
      <c r="K19" s="39">
        <f t="shared" si="3"/>
        <v>0</v>
      </c>
      <c r="L19" s="39">
        <f t="shared" si="3"/>
        <v>316974</v>
      </c>
      <c r="M19" s="39">
        <f t="shared" si="3"/>
        <v>316974</v>
      </c>
      <c r="N19" s="39">
        <f t="shared" si="3"/>
        <v>0</v>
      </c>
      <c r="O19" s="39">
        <f t="shared" si="3"/>
        <v>0</v>
      </c>
      <c r="P19" s="39">
        <f t="shared" si="3"/>
        <v>0</v>
      </c>
      <c r="Q19" s="39">
        <f t="shared" si="3"/>
        <v>0</v>
      </c>
      <c r="R19" s="39">
        <f t="shared" si="3"/>
        <v>0</v>
      </c>
      <c r="S19" s="39">
        <f t="shared" si="3"/>
        <v>0</v>
      </c>
      <c r="T19" s="39">
        <f t="shared" si="3"/>
        <v>0</v>
      </c>
      <c r="U19" s="39">
        <f t="shared" si="3"/>
        <v>0</v>
      </c>
      <c r="V19" s="39">
        <f t="shared" si="3"/>
        <v>0</v>
      </c>
      <c r="W19" s="39">
        <f t="shared" si="3"/>
        <v>0</v>
      </c>
      <c r="X19" s="39">
        <f t="shared" si="3"/>
        <v>0</v>
      </c>
      <c r="Y19" s="39">
        <f t="shared" si="3"/>
        <v>0</v>
      </c>
      <c r="Z19" s="39">
        <f t="shared" si="3"/>
        <v>98170</v>
      </c>
      <c r="AA19" s="39">
        <f t="shared" si="3"/>
        <v>98170</v>
      </c>
      <c r="AB19" s="39">
        <f t="shared" si="3"/>
        <v>98170</v>
      </c>
      <c r="AC19" s="39">
        <f t="shared" si="3"/>
        <v>218804</v>
      </c>
      <c r="AD19" s="39">
        <f t="shared" si="3"/>
        <v>138570</v>
      </c>
      <c r="AE19" s="39">
        <f t="shared" si="3"/>
        <v>138570</v>
      </c>
      <c r="AF19" s="39">
        <f t="shared" si="3"/>
        <v>80234</v>
      </c>
      <c r="AG19" s="39">
        <f t="shared" si="3"/>
        <v>80234</v>
      </c>
      <c r="AH19" s="18"/>
      <c r="AI19" s="62">
        <f t="shared" si="2"/>
        <v>5456</v>
      </c>
    </row>
    <row r="20" spans="1:35" s="20" customFormat="1" ht="39.75" customHeight="1" x14ac:dyDescent="0.25">
      <c r="A20" s="16" t="s">
        <v>220</v>
      </c>
      <c r="B20" s="17" t="s">
        <v>222</v>
      </c>
      <c r="C20" s="16"/>
      <c r="D20" s="18"/>
      <c r="E20" s="18"/>
      <c r="F20" s="18"/>
      <c r="G20" s="18"/>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18"/>
      <c r="AI20" s="62">
        <f t="shared" si="2"/>
        <v>0</v>
      </c>
    </row>
    <row r="21" spans="1:35" s="28" customFormat="1" ht="45" customHeight="1" x14ac:dyDescent="0.25">
      <c r="A21" s="21">
        <v>1</v>
      </c>
      <c r="B21" s="49" t="s">
        <v>64</v>
      </c>
      <c r="C21" s="23" t="s">
        <v>86</v>
      </c>
      <c r="D21" s="24">
        <v>2022</v>
      </c>
      <c r="E21" s="24">
        <v>2024</v>
      </c>
      <c r="F21" s="24"/>
      <c r="G21" s="22" t="s">
        <v>156</v>
      </c>
      <c r="H21" s="50">
        <v>2900</v>
      </c>
      <c r="I21" s="50">
        <v>2755</v>
      </c>
      <c r="J21" s="26"/>
      <c r="K21" s="26"/>
      <c r="L21" s="50">
        <v>2755</v>
      </c>
      <c r="M21" s="50">
        <v>2755</v>
      </c>
      <c r="N21" s="26"/>
      <c r="O21" s="26"/>
      <c r="P21" s="26"/>
      <c r="Q21" s="26"/>
      <c r="R21" s="26"/>
      <c r="S21" s="26"/>
      <c r="T21" s="26"/>
      <c r="U21" s="26"/>
      <c r="V21" s="26"/>
      <c r="W21" s="26"/>
      <c r="X21" s="26"/>
      <c r="Y21" s="26"/>
      <c r="Z21" s="51">
        <v>1000</v>
      </c>
      <c r="AA21" s="51">
        <f>Z21</f>
        <v>1000</v>
      </c>
      <c r="AB21" s="51">
        <f>AA21</f>
        <v>1000</v>
      </c>
      <c r="AC21" s="51">
        <f>L21-AB21</f>
        <v>1755</v>
      </c>
      <c r="AD21" s="51">
        <f>AC21</f>
        <v>1755</v>
      </c>
      <c r="AE21" s="51">
        <f>AD21</f>
        <v>1755</v>
      </c>
      <c r="AF21" s="51"/>
      <c r="AG21" s="51"/>
      <c r="AH21" s="24"/>
      <c r="AI21" s="62">
        <f t="shared" si="2"/>
        <v>145</v>
      </c>
    </row>
    <row r="22" spans="1:35" s="28" customFormat="1" ht="42" customHeight="1" x14ac:dyDescent="0.25">
      <c r="A22" s="21">
        <v>2</v>
      </c>
      <c r="B22" s="49" t="s">
        <v>65</v>
      </c>
      <c r="C22" s="23" t="s">
        <v>87</v>
      </c>
      <c r="D22" s="24">
        <v>2022</v>
      </c>
      <c r="E22" s="24">
        <v>2024</v>
      </c>
      <c r="F22" s="24"/>
      <c r="G22" s="22" t="s">
        <v>110</v>
      </c>
      <c r="H22" s="50">
        <v>4347</v>
      </c>
      <c r="I22" s="50">
        <v>4130</v>
      </c>
      <c r="J22" s="26"/>
      <c r="K22" s="26"/>
      <c r="L22" s="50">
        <v>4130</v>
      </c>
      <c r="M22" s="50">
        <v>4130</v>
      </c>
      <c r="N22" s="26"/>
      <c r="O22" s="26"/>
      <c r="P22" s="26"/>
      <c r="Q22" s="26"/>
      <c r="R22" s="26"/>
      <c r="S22" s="26"/>
      <c r="T22" s="26"/>
      <c r="U22" s="26"/>
      <c r="V22" s="26"/>
      <c r="W22" s="26"/>
      <c r="X22" s="26"/>
      <c r="Y22" s="26"/>
      <c r="Z22" s="51">
        <v>2500</v>
      </c>
      <c r="AA22" s="51">
        <f t="shared" ref="AA22:AB40" si="4">Z22</f>
        <v>2500</v>
      </c>
      <c r="AB22" s="51">
        <f t="shared" si="4"/>
        <v>2500</v>
      </c>
      <c r="AC22" s="51">
        <f t="shared" ref="AC22:AC40" si="5">L22-AB22</f>
        <v>1630</v>
      </c>
      <c r="AD22" s="51">
        <f>AC22</f>
        <v>1630</v>
      </c>
      <c r="AE22" s="51">
        <f t="shared" ref="AE22:AE41" si="6">AD22</f>
        <v>1630</v>
      </c>
      <c r="AF22" s="51"/>
      <c r="AG22" s="51"/>
      <c r="AH22" s="24"/>
      <c r="AI22" s="62">
        <f t="shared" si="2"/>
        <v>217</v>
      </c>
    </row>
    <row r="23" spans="1:35" s="28" customFormat="1" ht="42" customHeight="1" x14ac:dyDescent="0.25">
      <c r="A23" s="21">
        <v>3</v>
      </c>
      <c r="B23" s="49" t="s">
        <v>221</v>
      </c>
      <c r="C23" s="23"/>
      <c r="D23" s="24"/>
      <c r="E23" s="24"/>
      <c r="F23" s="24"/>
      <c r="G23" s="22"/>
      <c r="H23" s="50">
        <v>7555</v>
      </c>
      <c r="I23" s="50">
        <v>7177</v>
      </c>
      <c r="J23" s="26"/>
      <c r="K23" s="26"/>
      <c r="L23" s="50">
        <v>7177</v>
      </c>
      <c r="M23" s="50">
        <v>7177</v>
      </c>
      <c r="N23" s="26"/>
      <c r="O23" s="26"/>
      <c r="P23" s="26"/>
      <c r="Q23" s="26"/>
      <c r="R23" s="26"/>
      <c r="S23" s="26"/>
      <c r="T23" s="26"/>
      <c r="U23" s="26"/>
      <c r="V23" s="26"/>
      <c r="W23" s="26"/>
      <c r="X23" s="26"/>
      <c r="Y23" s="26"/>
      <c r="Z23" s="51"/>
      <c r="AA23" s="51"/>
      <c r="AB23" s="51">
        <v>0</v>
      </c>
      <c r="AC23" s="50">
        <v>7177</v>
      </c>
      <c r="AD23" s="51">
        <v>3000</v>
      </c>
      <c r="AE23" s="51">
        <v>3000</v>
      </c>
      <c r="AF23" s="51">
        <f>AC23-AD23</f>
        <v>4177</v>
      </c>
      <c r="AG23" s="51">
        <f>AF23</f>
        <v>4177</v>
      </c>
      <c r="AH23" s="24"/>
      <c r="AI23" s="62">
        <f t="shared" si="2"/>
        <v>378</v>
      </c>
    </row>
    <row r="24" spans="1:35" s="28" customFormat="1" ht="42" customHeight="1" x14ac:dyDescent="0.25">
      <c r="A24" s="16" t="s">
        <v>220</v>
      </c>
      <c r="B24" s="63" t="s">
        <v>223</v>
      </c>
      <c r="C24" s="23"/>
      <c r="D24" s="24"/>
      <c r="E24" s="24"/>
      <c r="F24" s="24"/>
      <c r="G24" s="22"/>
      <c r="H24" s="50"/>
      <c r="I24" s="50"/>
      <c r="J24" s="26"/>
      <c r="K24" s="26"/>
      <c r="L24" s="50"/>
      <c r="M24" s="50"/>
      <c r="N24" s="26"/>
      <c r="O24" s="26"/>
      <c r="P24" s="26"/>
      <c r="Q24" s="26"/>
      <c r="R24" s="26"/>
      <c r="S24" s="26"/>
      <c r="T24" s="26"/>
      <c r="U24" s="26"/>
      <c r="V24" s="26"/>
      <c r="W24" s="26"/>
      <c r="X24" s="26"/>
      <c r="Y24" s="26"/>
      <c r="Z24" s="51"/>
      <c r="AA24" s="51"/>
      <c r="AB24" s="51"/>
      <c r="AC24" s="51"/>
      <c r="AD24" s="51"/>
      <c r="AE24" s="51"/>
      <c r="AF24" s="51"/>
      <c r="AG24" s="51"/>
      <c r="AH24" s="24"/>
      <c r="AI24" s="62">
        <f t="shared" si="2"/>
        <v>0</v>
      </c>
    </row>
    <row r="25" spans="1:35" s="28" customFormat="1" ht="62.25" customHeight="1" x14ac:dyDescent="0.25">
      <c r="A25" s="21">
        <v>1</v>
      </c>
      <c r="B25" s="49" t="s">
        <v>66</v>
      </c>
      <c r="C25" s="23" t="s">
        <v>88</v>
      </c>
      <c r="D25" s="24">
        <v>2022</v>
      </c>
      <c r="E25" s="24">
        <v>2024</v>
      </c>
      <c r="F25" s="24"/>
      <c r="G25" s="22" t="s">
        <v>163</v>
      </c>
      <c r="H25" s="50">
        <v>8822</v>
      </c>
      <c r="I25" s="50">
        <v>8381</v>
      </c>
      <c r="J25" s="26"/>
      <c r="K25" s="26"/>
      <c r="L25" s="50">
        <v>8381</v>
      </c>
      <c r="M25" s="50">
        <v>8381</v>
      </c>
      <c r="N25" s="26"/>
      <c r="O25" s="26"/>
      <c r="P25" s="26"/>
      <c r="Q25" s="26"/>
      <c r="R25" s="26"/>
      <c r="S25" s="26"/>
      <c r="T25" s="26"/>
      <c r="U25" s="26"/>
      <c r="V25" s="26"/>
      <c r="W25" s="26"/>
      <c r="X25" s="26"/>
      <c r="Y25" s="26"/>
      <c r="Z25" s="51">
        <v>4000</v>
      </c>
      <c r="AA25" s="51">
        <f t="shared" si="4"/>
        <v>4000</v>
      </c>
      <c r="AB25" s="51">
        <f t="shared" si="4"/>
        <v>4000</v>
      </c>
      <c r="AC25" s="51">
        <f t="shared" si="5"/>
        <v>4381</v>
      </c>
      <c r="AD25" s="51">
        <v>4381</v>
      </c>
      <c r="AE25" s="51">
        <f t="shared" si="6"/>
        <v>4381</v>
      </c>
      <c r="AF25" s="51"/>
      <c r="AG25" s="51"/>
      <c r="AH25" s="24"/>
      <c r="AI25" s="62">
        <f t="shared" si="2"/>
        <v>441</v>
      </c>
    </row>
    <row r="26" spans="1:35" s="28" customFormat="1" ht="68.25" customHeight="1" x14ac:dyDescent="0.25">
      <c r="A26" s="16" t="s">
        <v>220</v>
      </c>
      <c r="B26" s="63" t="s">
        <v>224</v>
      </c>
      <c r="C26" s="23"/>
      <c r="D26" s="24"/>
      <c r="E26" s="24"/>
      <c r="F26" s="24"/>
      <c r="G26" s="22"/>
      <c r="H26" s="50">
        <v>28733</v>
      </c>
      <c r="I26" s="50">
        <v>28733</v>
      </c>
      <c r="J26" s="26"/>
      <c r="K26" s="26"/>
      <c r="L26" s="50">
        <v>28733</v>
      </c>
      <c r="M26" s="50">
        <v>28733</v>
      </c>
      <c r="N26" s="26"/>
      <c r="O26" s="26"/>
      <c r="P26" s="26"/>
      <c r="Q26" s="26"/>
      <c r="R26" s="26"/>
      <c r="S26" s="26"/>
      <c r="T26" s="26"/>
      <c r="U26" s="26"/>
      <c r="V26" s="26"/>
      <c r="W26" s="26"/>
      <c r="X26" s="26"/>
      <c r="Y26" s="26"/>
      <c r="Z26" s="51"/>
      <c r="AA26" s="51"/>
      <c r="AB26" s="51">
        <v>0</v>
      </c>
      <c r="AC26" s="50">
        <v>28733</v>
      </c>
      <c r="AD26" s="51">
        <v>15000</v>
      </c>
      <c r="AE26" s="51">
        <f>AD26</f>
        <v>15000</v>
      </c>
      <c r="AF26" s="51">
        <f>AC26-AD26</f>
        <v>13733</v>
      </c>
      <c r="AG26" s="51">
        <f>AF26</f>
        <v>13733</v>
      </c>
      <c r="AH26" s="24"/>
      <c r="AI26" s="62">
        <f t="shared" si="2"/>
        <v>0</v>
      </c>
    </row>
    <row r="27" spans="1:35" s="28" customFormat="1" ht="70.5" customHeight="1" x14ac:dyDescent="0.25">
      <c r="A27" s="21" t="s">
        <v>220</v>
      </c>
      <c r="B27" s="63" t="s">
        <v>225</v>
      </c>
      <c r="C27" s="23"/>
      <c r="D27" s="24"/>
      <c r="E27" s="24"/>
      <c r="F27" s="24"/>
      <c r="G27" s="22"/>
      <c r="H27" s="50"/>
      <c r="I27" s="50"/>
      <c r="J27" s="26"/>
      <c r="K27" s="26"/>
      <c r="L27" s="50"/>
      <c r="M27" s="50"/>
      <c r="N27" s="26"/>
      <c r="O27" s="26"/>
      <c r="P27" s="26"/>
      <c r="Q27" s="26"/>
      <c r="R27" s="26"/>
      <c r="S27" s="26"/>
      <c r="T27" s="26"/>
      <c r="U27" s="26"/>
      <c r="V27" s="26"/>
      <c r="W27" s="26"/>
      <c r="X27" s="26"/>
      <c r="Y27" s="26"/>
      <c r="Z27" s="51"/>
      <c r="AA27" s="51"/>
      <c r="AB27" s="51"/>
      <c r="AC27" s="51"/>
      <c r="AD27" s="51"/>
      <c r="AE27" s="51"/>
      <c r="AF27" s="51"/>
      <c r="AG27" s="51"/>
      <c r="AH27" s="24"/>
      <c r="AI27" s="62">
        <f t="shared" si="2"/>
        <v>0</v>
      </c>
    </row>
    <row r="28" spans="1:35" s="28" customFormat="1" ht="25.5" x14ac:dyDescent="0.25">
      <c r="A28" s="21">
        <v>1</v>
      </c>
      <c r="B28" s="49" t="s">
        <v>67</v>
      </c>
      <c r="C28" s="23" t="s">
        <v>89</v>
      </c>
      <c r="D28" s="24">
        <v>2022</v>
      </c>
      <c r="E28" s="24">
        <v>2024</v>
      </c>
      <c r="F28" s="24"/>
      <c r="G28" s="22" t="s">
        <v>108</v>
      </c>
      <c r="H28" s="50">
        <v>13545</v>
      </c>
      <c r="I28" s="50">
        <v>12868</v>
      </c>
      <c r="J28" s="26"/>
      <c r="K28" s="26"/>
      <c r="L28" s="50">
        <v>12868</v>
      </c>
      <c r="M28" s="50">
        <v>12868</v>
      </c>
      <c r="N28" s="26"/>
      <c r="O28" s="26"/>
      <c r="P28" s="26"/>
      <c r="Q28" s="26"/>
      <c r="R28" s="26"/>
      <c r="S28" s="26"/>
      <c r="T28" s="26"/>
      <c r="U28" s="26"/>
      <c r="V28" s="26"/>
      <c r="W28" s="26"/>
      <c r="X28" s="26"/>
      <c r="Y28" s="26"/>
      <c r="Z28" s="51">
        <v>5000</v>
      </c>
      <c r="AA28" s="51">
        <f t="shared" si="4"/>
        <v>5000</v>
      </c>
      <c r="AB28" s="51">
        <f t="shared" si="4"/>
        <v>5000</v>
      </c>
      <c r="AC28" s="51">
        <f t="shared" si="5"/>
        <v>7868</v>
      </c>
      <c r="AD28" s="51">
        <v>4000</v>
      </c>
      <c r="AE28" s="51">
        <f t="shared" si="6"/>
        <v>4000</v>
      </c>
      <c r="AF28" s="51">
        <f t="shared" ref="AF28:AF41" si="7">AC28-AD28</f>
        <v>3868</v>
      </c>
      <c r="AG28" s="51">
        <f>AF28</f>
        <v>3868</v>
      </c>
      <c r="AH28" s="24"/>
      <c r="AI28" s="62">
        <f t="shared" si="2"/>
        <v>677</v>
      </c>
    </row>
    <row r="29" spans="1:35" s="28" customFormat="1" ht="50.25" customHeight="1" x14ac:dyDescent="0.25">
      <c r="A29" s="21">
        <v>2</v>
      </c>
      <c r="B29" s="49" t="s">
        <v>68</v>
      </c>
      <c r="C29" s="23" t="s">
        <v>89</v>
      </c>
      <c r="D29" s="24">
        <v>2022</v>
      </c>
      <c r="E29" s="24">
        <v>2024</v>
      </c>
      <c r="F29" s="24"/>
      <c r="G29" s="22" t="s">
        <v>157</v>
      </c>
      <c r="H29" s="50">
        <v>14900</v>
      </c>
      <c r="I29" s="50">
        <v>14155</v>
      </c>
      <c r="J29" s="26"/>
      <c r="K29" s="26"/>
      <c r="L29" s="50">
        <v>14155</v>
      </c>
      <c r="M29" s="50">
        <v>14155</v>
      </c>
      <c r="N29" s="26"/>
      <c r="O29" s="26"/>
      <c r="P29" s="26"/>
      <c r="Q29" s="26"/>
      <c r="R29" s="26"/>
      <c r="S29" s="26"/>
      <c r="T29" s="26"/>
      <c r="U29" s="26"/>
      <c r="V29" s="26"/>
      <c r="W29" s="26"/>
      <c r="X29" s="26"/>
      <c r="Y29" s="26"/>
      <c r="Z29" s="51">
        <v>6000</v>
      </c>
      <c r="AA29" s="51">
        <f t="shared" si="4"/>
        <v>6000</v>
      </c>
      <c r="AB29" s="51">
        <f t="shared" si="4"/>
        <v>6000</v>
      </c>
      <c r="AC29" s="51">
        <f t="shared" si="5"/>
        <v>8155</v>
      </c>
      <c r="AD29" s="51">
        <v>5000</v>
      </c>
      <c r="AE29" s="51">
        <f t="shared" si="6"/>
        <v>5000</v>
      </c>
      <c r="AF29" s="51">
        <f t="shared" si="7"/>
        <v>3155</v>
      </c>
      <c r="AG29" s="51">
        <f>AF29</f>
        <v>3155</v>
      </c>
      <c r="AH29" s="24"/>
      <c r="AI29" s="62">
        <f t="shared" si="2"/>
        <v>745</v>
      </c>
    </row>
    <row r="30" spans="1:35" s="28" customFormat="1" ht="38.25" customHeight="1" x14ac:dyDescent="0.25">
      <c r="A30" s="21">
        <v>3</v>
      </c>
      <c r="B30" s="49" t="s">
        <v>69</v>
      </c>
      <c r="C30" s="23" t="s">
        <v>90</v>
      </c>
      <c r="D30" s="24">
        <v>2022</v>
      </c>
      <c r="E30" s="24">
        <v>2024</v>
      </c>
      <c r="F30" s="24"/>
      <c r="G30" s="22" t="s">
        <v>99</v>
      </c>
      <c r="H30" s="50">
        <v>2600</v>
      </c>
      <c r="I30" s="50">
        <v>2600</v>
      </c>
      <c r="J30" s="26"/>
      <c r="K30" s="26"/>
      <c r="L30" s="50">
        <v>3325</v>
      </c>
      <c r="M30" s="50">
        <v>3325</v>
      </c>
      <c r="N30" s="26"/>
      <c r="O30" s="26"/>
      <c r="P30" s="26"/>
      <c r="Q30" s="26"/>
      <c r="R30" s="26"/>
      <c r="S30" s="26"/>
      <c r="T30" s="26"/>
      <c r="U30" s="26"/>
      <c r="V30" s="26"/>
      <c r="W30" s="26"/>
      <c r="X30" s="26"/>
      <c r="Y30" s="26"/>
      <c r="Z30" s="51">
        <v>1500</v>
      </c>
      <c r="AA30" s="51">
        <f t="shared" si="4"/>
        <v>1500</v>
      </c>
      <c r="AB30" s="51">
        <f t="shared" si="4"/>
        <v>1500</v>
      </c>
      <c r="AC30" s="51">
        <f t="shared" si="5"/>
        <v>1825</v>
      </c>
      <c r="AD30" s="51">
        <f>AC30</f>
        <v>1825</v>
      </c>
      <c r="AE30" s="51">
        <f t="shared" si="6"/>
        <v>1825</v>
      </c>
      <c r="AF30" s="51"/>
      <c r="AG30" s="51"/>
      <c r="AH30" s="24"/>
      <c r="AI30" s="62">
        <f t="shared" si="2"/>
        <v>-725</v>
      </c>
    </row>
    <row r="31" spans="1:35" s="58" customFormat="1" ht="38.25" customHeight="1" x14ac:dyDescent="0.25">
      <c r="A31" s="21">
        <v>4</v>
      </c>
      <c r="B31" s="52" t="s">
        <v>70</v>
      </c>
      <c r="C31" s="53" t="s">
        <v>91</v>
      </c>
      <c r="D31" s="54">
        <v>2022</v>
      </c>
      <c r="E31" s="54">
        <v>2024</v>
      </c>
      <c r="F31" s="54"/>
      <c r="G31" s="55" t="s">
        <v>158</v>
      </c>
      <c r="H31" s="56">
        <v>6000</v>
      </c>
      <c r="I31" s="56">
        <v>5700</v>
      </c>
      <c r="J31" s="33"/>
      <c r="K31" s="33"/>
      <c r="L31" s="56">
        <v>5700</v>
      </c>
      <c r="M31" s="56">
        <v>5700</v>
      </c>
      <c r="N31" s="33"/>
      <c r="O31" s="33"/>
      <c r="P31" s="33"/>
      <c r="Q31" s="33"/>
      <c r="R31" s="33"/>
      <c r="S31" s="33"/>
      <c r="T31" s="33"/>
      <c r="U31" s="33"/>
      <c r="V31" s="33"/>
      <c r="W31" s="33"/>
      <c r="X31" s="33"/>
      <c r="Y31" s="33"/>
      <c r="Z31" s="57">
        <v>2500</v>
      </c>
      <c r="AA31" s="57">
        <f t="shared" si="4"/>
        <v>2500</v>
      </c>
      <c r="AB31" s="57">
        <f t="shared" si="4"/>
        <v>2500</v>
      </c>
      <c r="AC31" s="57">
        <f t="shared" si="5"/>
        <v>3200</v>
      </c>
      <c r="AD31" s="57">
        <f>AC31</f>
        <v>3200</v>
      </c>
      <c r="AE31" s="57">
        <f t="shared" si="6"/>
        <v>3200</v>
      </c>
      <c r="AF31" s="57"/>
      <c r="AG31" s="57"/>
      <c r="AH31" s="54"/>
      <c r="AI31" s="62">
        <f t="shared" si="2"/>
        <v>300</v>
      </c>
    </row>
    <row r="32" spans="1:35" s="58" customFormat="1" ht="34.5" customHeight="1" x14ac:dyDescent="0.25">
      <c r="A32" s="21">
        <v>5</v>
      </c>
      <c r="B32" s="52" t="s">
        <v>71</v>
      </c>
      <c r="C32" s="53" t="s">
        <v>94</v>
      </c>
      <c r="D32" s="54">
        <v>2022</v>
      </c>
      <c r="E32" s="54">
        <v>2024</v>
      </c>
      <c r="F32" s="54"/>
      <c r="G32" s="55" t="s">
        <v>109</v>
      </c>
      <c r="H32" s="56">
        <v>6000</v>
      </c>
      <c r="I32" s="56">
        <v>5700</v>
      </c>
      <c r="J32" s="33"/>
      <c r="K32" s="33"/>
      <c r="L32" s="56">
        <v>5700</v>
      </c>
      <c r="M32" s="56">
        <v>5700</v>
      </c>
      <c r="N32" s="33"/>
      <c r="O32" s="33"/>
      <c r="P32" s="33"/>
      <c r="Q32" s="33"/>
      <c r="R32" s="33"/>
      <c r="S32" s="33"/>
      <c r="T32" s="33"/>
      <c r="U32" s="33"/>
      <c r="V32" s="33"/>
      <c r="W32" s="33"/>
      <c r="X32" s="33"/>
      <c r="Y32" s="33"/>
      <c r="Z32" s="57">
        <v>2500</v>
      </c>
      <c r="AA32" s="57">
        <f t="shared" si="4"/>
        <v>2500</v>
      </c>
      <c r="AB32" s="57">
        <f t="shared" si="4"/>
        <v>2500</v>
      </c>
      <c r="AC32" s="57">
        <f t="shared" si="5"/>
        <v>3200</v>
      </c>
      <c r="AD32" s="57">
        <f>AC32</f>
        <v>3200</v>
      </c>
      <c r="AE32" s="57">
        <f t="shared" si="6"/>
        <v>3200</v>
      </c>
      <c r="AF32" s="57"/>
      <c r="AG32" s="57"/>
      <c r="AH32" s="54"/>
      <c r="AI32" s="62">
        <f t="shared" si="2"/>
        <v>300</v>
      </c>
    </row>
    <row r="33" spans="1:35" s="58" customFormat="1" ht="37.5" customHeight="1" x14ac:dyDescent="0.25">
      <c r="A33" s="21">
        <v>6</v>
      </c>
      <c r="B33" s="52" t="s">
        <v>72</v>
      </c>
      <c r="C33" s="53" t="s">
        <v>153</v>
      </c>
      <c r="D33" s="54">
        <v>2022</v>
      </c>
      <c r="E33" s="54">
        <v>2024</v>
      </c>
      <c r="F33" s="54"/>
      <c r="G33" s="55" t="s">
        <v>159</v>
      </c>
      <c r="H33" s="56">
        <v>5700</v>
      </c>
      <c r="I33" s="56">
        <v>5700</v>
      </c>
      <c r="J33" s="33"/>
      <c r="K33" s="33"/>
      <c r="L33" s="56">
        <v>5700</v>
      </c>
      <c r="M33" s="56">
        <v>5700</v>
      </c>
      <c r="N33" s="33"/>
      <c r="O33" s="33"/>
      <c r="P33" s="33"/>
      <c r="Q33" s="33"/>
      <c r="R33" s="33"/>
      <c r="S33" s="33"/>
      <c r="T33" s="33"/>
      <c r="U33" s="33"/>
      <c r="V33" s="33"/>
      <c r="W33" s="33"/>
      <c r="X33" s="33"/>
      <c r="Y33" s="33"/>
      <c r="Z33" s="57">
        <v>2500</v>
      </c>
      <c r="AA33" s="57">
        <f t="shared" si="4"/>
        <v>2500</v>
      </c>
      <c r="AB33" s="57">
        <f t="shared" si="4"/>
        <v>2500</v>
      </c>
      <c r="AC33" s="57">
        <f t="shared" si="5"/>
        <v>3200</v>
      </c>
      <c r="AD33" s="57">
        <f>AC33</f>
        <v>3200</v>
      </c>
      <c r="AE33" s="57">
        <f t="shared" si="6"/>
        <v>3200</v>
      </c>
      <c r="AF33" s="57"/>
      <c r="AG33" s="57"/>
      <c r="AH33" s="54"/>
      <c r="AI33" s="62">
        <f t="shared" si="2"/>
        <v>0</v>
      </c>
    </row>
    <row r="34" spans="1:35" s="28" customFormat="1" ht="54" customHeight="1" x14ac:dyDescent="0.25">
      <c r="A34" s="21">
        <v>7</v>
      </c>
      <c r="B34" s="49" t="s">
        <v>73</v>
      </c>
      <c r="C34" s="23" t="s">
        <v>88</v>
      </c>
      <c r="D34" s="24">
        <v>2022</v>
      </c>
      <c r="E34" s="24">
        <v>2025</v>
      </c>
      <c r="F34" s="24"/>
      <c r="G34" s="22" t="s">
        <v>160</v>
      </c>
      <c r="H34" s="50">
        <v>32000</v>
      </c>
      <c r="I34" s="50">
        <v>32000</v>
      </c>
      <c r="J34" s="26"/>
      <c r="K34" s="26"/>
      <c r="L34" s="50">
        <v>38000</v>
      </c>
      <c r="M34" s="50">
        <v>38000</v>
      </c>
      <c r="N34" s="26"/>
      <c r="O34" s="26"/>
      <c r="P34" s="26"/>
      <c r="Q34" s="26"/>
      <c r="R34" s="26"/>
      <c r="S34" s="26"/>
      <c r="T34" s="26"/>
      <c r="U34" s="26"/>
      <c r="V34" s="26"/>
      <c r="W34" s="26"/>
      <c r="X34" s="26"/>
      <c r="Y34" s="26"/>
      <c r="Z34" s="51">
        <v>14670</v>
      </c>
      <c r="AA34" s="51">
        <f t="shared" si="4"/>
        <v>14670</v>
      </c>
      <c r="AB34" s="51">
        <f t="shared" si="4"/>
        <v>14670</v>
      </c>
      <c r="AC34" s="51">
        <f t="shared" si="5"/>
        <v>23330</v>
      </c>
      <c r="AD34" s="51">
        <v>13000</v>
      </c>
      <c r="AE34" s="51">
        <f t="shared" si="6"/>
        <v>13000</v>
      </c>
      <c r="AF34" s="51">
        <f t="shared" si="7"/>
        <v>10330</v>
      </c>
      <c r="AG34" s="51">
        <f>AF34</f>
        <v>10330</v>
      </c>
      <c r="AH34" s="24"/>
      <c r="AI34" s="62">
        <f t="shared" si="2"/>
        <v>-6000</v>
      </c>
    </row>
    <row r="35" spans="1:35" s="28" customFormat="1" ht="25.5" x14ac:dyDescent="0.25">
      <c r="A35" s="21">
        <v>8</v>
      </c>
      <c r="B35" s="49" t="s">
        <v>74</v>
      </c>
      <c r="C35" s="23" t="s">
        <v>92</v>
      </c>
      <c r="D35" s="24">
        <v>2022</v>
      </c>
      <c r="E35" s="24">
        <v>2024</v>
      </c>
      <c r="F35" s="24"/>
      <c r="G35" s="22" t="s">
        <v>102</v>
      </c>
      <c r="H35" s="50">
        <v>6000</v>
      </c>
      <c r="I35" s="50">
        <v>5700</v>
      </c>
      <c r="J35" s="26"/>
      <c r="K35" s="26"/>
      <c r="L35" s="50">
        <v>5700</v>
      </c>
      <c r="M35" s="50">
        <v>5700</v>
      </c>
      <c r="N35" s="26"/>
      <c r="O35" s="26"/>
      <c r="P35" s="26"/>
      <c r="Q35" s="26"/>
      <c r="R35" s="26"/>
      <c r="S35" s="26"/>
      <c r="T35" s="26"/>
      <c r="U35" s="26"/>
      <c r="V35" s="26"/>
      <c r="W35" s="26"/>
      <c r="X35" s="26"/>
      <c r="Y35" s="26"/>
      <c r="Z35" s="51">
        <v>2500</v>
      </c>
      <c r="AA35" s="51">
        <f t="shared" si="4"/>
        <v>2500</v>
      </c>
      <c r="AB35" s="51">
        <f t="shared" si="4"/>
        <v>2500</v>
      </c>
      <c r="AC35" s="51">
        <f t="shared" si="5"/>
        <v>3200</v>
      </c>
      <c r="AD35" s="51">
        <f>AC35</f>
        <v>3200</v>
      </c>
      <c r="AE35" s="51">
        <f t="shared" si="6"/>
        <v>3200</v>
      </c>
      <c r="AF35" s="51"/>
      <c r="AG35" s="51"/>
      <c r="AH35" s="24"/>
      <c r="AI35" s="62">
        <f t="shared" si="2"/>
        <v>300</v>
      </c>
    </row>
    <row r="36" spans="1:35" s="28" customFormat="1" ht="25.5" x14ac:dyDescent="0.25">
      <c r="A36" s="21">
        <v>9</v>
      </c>
      <c r="B36" s="49" t="s">
        <v>75</v>
      </c>
      <c r="C36" s="23" t="s">
        <v>92</v>
      </c>
      <c r="D36" s="24">
        <v>2022</v>
      </c>
      <c r="E36" s="24">
        <v>2024</v>
      </c>
      <c r="F36" s="24"/>
      <c r="G36" s="22" t="s">
        <v>106</v>
      </c>
      <c r="H36" s="50">
        <v>4000</v>
      </c>
      <c r="I36" s="50">
        <v>3800</v>
      </c>
      <c r="J36" s="26"/>
      <c r="K36" s="26"/>
      <c r="L36" s="50">
        <v>3800</v>
      </c>
      <c r="M36" s="50">
        <v>3800</v>
      </c>
      <c r="N36" s="26"/>
      <c r="O36" s="26"/>
      <c r="P36" s="26"/>
      <c r="Q36" s="26"/>
      <c r="R36" s="26"/>
      <c r="S36" s="26"/>
      <c r="T36" s="26"/>
      <c r="U36" s="26"/>
      <c r="V36" s="26"/>
      <c r="W36" s="26"/>
      <c r="X36" s="26"/>
      <c r="Y36" s="26"/>
      <c r="Z36" s="51">
        <v>2000</v>
      </c>
      <c r="AA36" s="51">
        <f t="shared" si="4"/>
        <v>2000</v>
      </c>
      <c r="AB36" s="51">
        <f t="shared" si="4"/>
        <v>2000</v>
      </c>
      <c r="AC36" s="51">
        <f t="shared" si="5"/>
        <v>1800</v>
      </c>
      <c r="AD36" s="51">
        <f>AC36</f>
        <v>1800</v>
      </c>
      <c r="AE36" s="51">
        <f t="shared" si="6"/>
        <v>1800</v>
      </c>
      <c r="AF36" s="51"/>
      <c r="AG36" s="51"/>
      <c r="AH36" s="24"/>
      <c r="AI36" s="62">
        <f t="shared" si="2"/>
        <v>200</v>
      </c>
    </row>
    <row r="37" spans="1:35" s="28" customFormat="1" ht="42" customHeight="1" x14ac:dyDescent="0.25">
      <c r="A37" s="21">
        <v>10</v>
      </c>
      <c r="B37" s="49" t="s">
        <v>76</v>
      </c>
      <c r="C37" s="23" t="s">
        <v>95</v>
      </c>
      <c r="D37" s="24">
        <v>2022</v>
      </c>
      <c r="E37" s="24">
        <v>2024</v>
      </c>
      <c r="F37" s="24"/>
      <c r="G37" s="22" t="s">
        <v>97</v>
      </c>
      <c r="H37" s="50">
        <v>5500</v>
      </c>
      <c r="I37" s="50">
        <v>5225</v>
      </c>
      <c r="J37" s="26"/>
      <c r="K37" s="26"/>
      <c r="L37" s="50">
        <v>5225</v>
      </c>
      <c r="M37" s="50">
        <v>5225</v>
      </c>
      <c r="N37" s="26"/>
      <c r="O37" s="26"/>
      <c r="P37" s="26"/>
      <c r="Q37" s="26"/>
      <c r="R37" s="26"/>
      <c r="S37" s="26"/>
      <c r="T37" s="26"/>
      <c r="U37" s="26"/>
      <c r="V37" s="26"/>
      <c r="W37" s="26"/>
      <c r="X37" s="26"/>
      <c r="Y37" s="26"/>
      <c r="Z37" s="51">
        <v>2500</v>
      </c>
      <c r="AA37" s="51">
        <f t="shared" si="4"/>
        <v>2500</v>
      </c>
      <c r="AB37" s="51">
        <f t="shared" si="4"/>
        <v>2500</v>
      </c>
      <c r="AC37" s="51">
        <f t="shared" si="5"/>
        <v>2725</v>
      </c>
      <c r="AD37" s="51">
        <f>AC37</f>
        <v>2725</v>
      </c>
      <c r="AE37" s="51">
        <f t="shared" si="6"/>
        <v>2725</v>
      </c>
      <c r="AF37" s="51"/>
      <c r="AG37" s="51"/>
      <c r="AH37" s="24"/>
      <c r="AI37" s="62">
        <f t="shared" si="2"/>
        <v>275</v>
      </c>
    </row>
    <row r="38" spans="1:35" s="28" customFormat="1" ht="42" customHeight="1" x14ac:dyDescent="0.25">
      <c r="A38" s="21">
        <v>11</v>
      </c>
      <c r="B38" s="49" t="s">
        <v>77</v>
      </c>
      <c r="C38" s="23" t="s">
        <v>93</v>
      </c>
      <c r="D38" s="24">
        <v>2022</v>
      </c>
      <c r="E38" s="24">
        <v>2024</v>
      </c>
      <c r="F38" s="24"/>
      <c r="G38" s="22" t="s">
        <v>103</v>
      </c>
      <c r="H38" s="50">
        <v>13000</v>
      </c>
      <c r="I38" s="50">
        <v>12350</v>
      </c>
      <c r="J38" s="26"/>
      <c r="K38" s="26"/>
      <c r="L38" s="50">
        <v>12350</v>
      </c>
      <c r="M38" s="50">
        <v>12350</v>
      </c>
      <c r="N38" s="26"/>
      <c r="O38" s="26"/>
      <c r="P38" s="26"/>
      <c r="Q38" s="26"/>
      <c r="R38" s="26"/>
      <c r="S38" s="26"/>
      <c r="T38" s="26"/>
      <c r="U38" s="26"/>
      <c r="V38" s="26"/>
      <c r="W38" s="26"/>
      <c r="X38" s="26"/>
      <c r="Y38" s="26"/>
      <c r="Z38" s="51">
        <v>5000</v>
      </c>
      <c r="AA38" s="51">
        <f t="shared" si="4"/>
        <v>5000</v>
      </c>
      <c r="AB38" s="51">
        <f t="shared" si="4"/>
        <v>5000</v>
      </c>
      <c r="AC38" s="51">
        <f t="shared" si="5"/>
        <v>7350</v>
      </c>
      <c r="AD38" s="51">
        <v>4000</v>
      </c>
      <c r="AE38" s="51">
        <f t="shared" si="6"/>
        <v>4000</v>
      </c>
      <c r="AF38" s="51">
        <f t="shared" si="7"/>
        <v>3350</v>
      </c>
      <c r="AG38" s="51">
        <f>AF38</f>
        <v>3350</v>
      </c>
      <c r="AH38" s="24"/>
      <c r="AI38" s="62">
        <f t="shared" si="2"/>
        <v>650</v>
      </c>
    </row>
    <row r="39" spans="1:35" s="28" customFormat="1" ht="42" customHeight="1" x14ac:dyDescent="0.25">
      <c r="A39" s="21">
        <v>12</v>
      </c>
      <c r="B39" s="49" t="s">
        <v>78</v>
      </c>
      <c r="C39" s="23" t="s">
        <v>86</v>
      </c>
      <c r="D39" s="24">
        <v>2022</v>
      </c>
      <c r="E39" s="24">
        <v>2024</v>
      </c>
      <c r="F39" s="24"/>
      <c r="G39" s="22" t="s">
        <v>107</v>
      </c>
      <c r="H39" s="50">
        <v>10100</v>
      </c>
      <c r="I39" s="50">
        <v>9421</v>
      </c>
      <c r="J39" s="26"/>
      <c r="K39" s="26"/>
      <c r="L39" s="50">
        <v>9421</v>
      </c>
      <c r="M39" s="50">
        <v>9421</v>
      </c>
      <c r="N39" s="26"/>
      <c r="O39" s="26"/>
      <c r="P39" s="26"/>
      <c r="Q39" s="26"/>
      <c r="R39" s="26"/>
      <c r="S39" s="26"/>
      <c r="T39" s="26"/>
      <c r="U39" s="26"/>
      <c r="V39" s="26"/>
      <c r="W39" s="26"/>
      <c r="X39" s="26"/>
      <c r="Y39" s="26"/>
      <c r="Z39" s="51">
        <v>5000</v>
      </c>
      <c r="AA39" s="51">
        <f t="shared" si="4"/>
        <v>5000</v>
      </c>
      <c r="AB39" s="51">
        <f t="shared" si="4"/>
        <v>5000</v>
      </c>
      <c r="AC39" s="51">
        <f t="shared" si="5"/>
        <v>4421</v>
      </c>
      <c r="AD39" s="51">
        <f>AC39</f>
        <v>4421</v>
      </c>
      <c r="AE39" s="51">
        <f t="shared" si="6"/>
        <v>4421</v>
      </c>
      <c r="AF39" s="51"/>
      <c r="AG39" s="51"/>
      <c r="AH39" s="24"/>
      <c r="AI39" s="62">
        <f t="shared" si="2"/>
        <v>679</v>
      </c>
    </row>
    <row r="40" spans="1:35" s="28" customFormat="1" ht="42" customHeight="1" x14ac:dyDescent="0.25">
      <c r="A40" s="21">
        <v>13</v>
      </c>
      <c r="B40" s="49" t="s">
        <v>79</v>
      </c>
      <c r="C40" s="23" t="s">
        <v>86</v>
      </c>
      <c r="D40" s="24">
        <v>2022</v>
      </c>
      <c r="E40" s="24">
        <v>2024</v>
      </c>
      <c r="F40" s="24"/>
      <c r="G40" s="22" t="s">
        <v>98</v>
      </c>
      <c r="H40" s="50">
        <v>14900</v>
      </c>
      <c r="I40" s="50">
        <v>14574</v>
      </c>
      <c r="J40" s="26"/>
      <c r="K40" s="26"/>
      <c r="L40" s="50">
        <v>14574</v>
      </c>
      <c r="M40" s="50">
        <v>14574</v>
      </c>
      <c r="N40" s="26"/>
      <c r="O40" s="26"/>
      <c r="P40" s="26"/>
      <c r="Q40" s="26"/>
      <c r="R40" s="26"/>
      <c r="S40" s="26"/>
      <c r="T40" s="26"/>
      <c r="U40" s="26"/>
      <c r="V40" s="26"/>
      <c r="W40" s="26"/>
      <c r="X40" s="26"/>
      <c r="Y40" s="26"/>
      <c r="Z40" s="51">
        <v>6000</v>
      </c>
      <c r="AA40" s="51">
        <f t="shared" si="4"/>
        <v>6000</v>
      </c>
      <c r="AB40" s="51">
        <f t="shared" si="4"/>
        <v>6000</v>
      </c>
      <c r="AC40" s="51">
        <f t="shared" si="5"/>
        <v>8574</v>
      </c>
      <c r="AD40" s="51">
        <v>5000</v>
      </c>
      <c r="AE40" s="51">
        <f t="shared" si="6"/>
        <v>5000</v>
      </c>
      <c r="AF40" s="51">
        <f t="shared" si="7"/>
        <v>3574</v>
      </c>
      <c r="AG40" s="51">
        <f>AF40</f>
        <v>3574</v>
      </c>
      <c r="AH40" s="24"/>
      <c r="AI40" s="62">
        <f t="shared" si="2"/>
        <v>326</v>
      </c>
    </row>
    <row r="41" spans="1:35" s="28" customFormat="1" ht="34.5" customHeight="1" x14ac:dyDescent="0.25">
      <c r="A41" s="21">
        <v>14</v>
      </c>
      <c r="B41" s="49" t="s">
        <v>204</v>
      </c>
      <c r="C41" s="23" t="s">
        <v>201</v>
      </c>
      <c r="D41" s="24">
        <v>2022</v>
      </c>
      <c r="E41" s="24">
        <v>2024</v>
      </c>
      <c r="F41" s="24"/>
      <c r="G41" s="23" t="s">
        <v>207</v>
      </c>
      <c r="H41" s="50">
        <v>3200</v>
      </c>
      <c r="I41" s="50">
        <v>3040</v>
      </c>
      <c r="J41" s="26"/>
      <c r="K41" s="26"/>
      <c r="L41" s="50">
        <v>3040</v>
      </c>
      <c r="M41" s="50">
        <v>3040</v>
      </c>
      <c r="N41" s="26"/>
      <c r="O41" s="26"/>
      <c r="P41" s="26"/>
      <c r="Q41" s="26"/>
      <c r="R41" s="26"/>
      <c r="S41" s="26"/>
      <c r="T41" s="26"/>
      <c r="U41" s="26"/>
      <c r="V41" s="26"/>
      <c r="W41" s="26"/>
      <c r="X41" s="26"/>
      <c r="Y41" s="26"/>
      <c r="Z41" s="51"/>
      <c r="AA41" s="51"/>
      <c r="AB41" s="51">
        <v>0</v>
      </c>
      <c r="AC41" s="51">
        <f>M41</f>
        <v>3040</v>
      </c>
      <c r="AD41" s="51">
        <v>1540</v>
      </c>
      <c r="AE41" s="51">
        <f t="shared" si="6"/>
        <v>1540</v>
      </c>
      <c r="AF41" s="51">
        <f t="shared" si="7"/>
        <v>1500</v>
      </c>
      <c r="AG41" s="51">
        <f t="shared" ref="AG41" si="8">AF41</f>
        <v>1500</v>
      </c>
      <c r="AH41" s="24"/>
      <c r="AI41" s="62">
        <f t="shared" si="2"/>
        <v>160</v>
      </c>
    </row>
    <row r="42" spans="1:35" s="28" customFormat="1" ht="23.25" customHeight="1" x14ac:dyDescent="0.25">
      <c r="A42" s="21">
        <v>15</v>
      </c>
      <c r="B42" s="49" t="s">
        <v>205</v>
      </c>
      <c r="C42" s="23" t="s">
        <v>201</v>
      </c>
      <c r="D42" s="24"/>
      <c r="E42" s="24"/>
      <c r="F42" s="24"/>
      <c r="G42" s="22"/>
      <c r="H42" s="50">
        <v>2500</v>
      </c>
      <c r="I42" s="50">
        <v>2375</v>
      </c>
      <c r="J42" s="26"/>
      <c r="K42" s="26"/>
      <c r="L42" s="50">
        <v>2375</v>
      </c>
      <c r="M42" s="50">
        <v>2375</v>
      </c>
      <c r="N42" s="26"/>
      <c r="O42" s="26"/>
      <c r="P42" s="26"/>
      <c r="Q42" s="26"/>
      <c r="R42" s="26"/>
      <c r="S42" s="26"/>
      <c r="T42" s="26"/>
      <c r="U42" s="26"/>
      <c r="V42" s="26"/>
      <c r="W42" s="26"/>
      <c r="X42" s="26"/>
      <c r="Y42" s="26"/>
      <c r="Z42" s="51"/>
      <c r="AA42" s="51"/>
      <c r="AB42" s="51">
        <v>0</v>
      </c>
      <c r="AC42" s="50">
        <v>2375</v>
      </c>
      <c r="AD42" s="50">
        <v>2375</v>
      </c>
      <c r="AE42" s="50">
        <v>2375</v>
      </c>
      <c r="AF42" s="51"/>
      <c r="AG42" s="51"/>
      <c r="AH42" s="24"/>
      <c r="AI42" s="62">
        <f t="shared" si="2"/>
        <v>125</v>
      </c>
    </row>
    <row r="43" spans="1:35" s="28" customFormat="1" ht="23.25" customHeight="1" x14ac:dyDescent="0.25">
      <c r="A43" s="21">
        <v>16</v>
      </c>
      <c r="B43" s="49" t="s">
        <v>206</v>
      </c>
      <c r="C43" s="23" t="s">
        <v>201</v>
      </c>
      <c r="D43" s="24"/>
      <c r="E43" s="24"/>
      <c r="F43" s="24"/>
      <c r="G43" s="22"/>
      <c r="H43" s="50">
        <v>3600</v>
      </c>
      <c r="I43" s="50">
        <v>3420</v>
      </c>
      <c r="J43" s="26"/>
      <c r="K43" s="26"/>
      <c r="L43" s="50">
        <v>3420</v>
      </c>
      <c r="M43" s="50">
        <v>3420</v>
      </c>
      <c r="N43" s="26"/>
      <c r="O43" s="26"/>
      <c r="P43" s="26"/>
      <c r="Q43" s="26"/>
      <c r="R43" s="26"/>
      <c r="S43" s="26"/>
      <c r="T43" s="26"/>
      <c r="U43" s="26"/>
      <c r="V43" s="26"/>
      <c r="W43" s="26"/>
      <c r="X43" s="26"/>
      <c r="Y43" s="26"/>
      <c r="Z43" s="51"/>
      <c r="AA43" s="51"/>
      <c r="AB43" s="51">
        <v>0</v>
      </c>
      <c r="AC43" s="50">
        <v>3420</v>
      </c>
      <c r="AD43" s="50">
        <v>2000</v>
      </c>
      <c r="AE43" s="50">
        <v>2000</v>
      </c>
      <c r="AF43" s="51">
        <f t="shared" ref="AF43" si="9">AC43-AD43</f>
        <v>1420</v>
      </c>
      <c r="AG43" s="51">
        <f t="shared" ref="AG43" si="10">AF43</f>
        <v>1420</v>
      </c>
      <c r="AH43" s="24"/>
      <c r="AI43" s="62">
        <f t="shared" si="2"/>
        <v>180</v>
      </c>
    </row>
    <row r="44" spans="1:35" s="28" customFormat="1" ht="17.25" customHeight="1" x14ac:dyDescent="0.25">
      <c r="A44" s="21">
        <v>17</v>
      </c>
      <c r="B44" s="49" t="s">
        <v>208</v>
      </c>
      <c r="C44" s="23" t="s">
        <v>235</v>
      </c>
      <c r="D44" s="24"/>
      <c r="E44" s="24"/>
      <c r="F44" s="24"/>
      <c r="G44" s="22"/>
      <c r="H44" s="50">
        <v>2200</v>
      </c>
      <c r="I44" s="50">
        <v>2090</v>
      </c>
      <c r="J44" s="26"/>
      <c r="K44" s="26"/>
      <c r="L44" s="50">
        <v>2090</v>
      </c>
      <c r="M44" s="50">
        <v>2090</v>
      </c>
      <c r="N44" s="26"/>
      <c r="O44" s="26"/>
      <c r="P44" s="26"/>
      <c r="Q44" s="26"/>
      <c r="R44" s="26"/>
      <c r="S44" s="26"/>
      <c r="T44" s="26"/>
      <c r="U44" s="26"/>
      <c r="V44" s="26"/>
      <c r="W44" s="26"/>
      <c r="X44" s="26"/>
      <c r="Y44" s="26"/>
      <c r="Z44" s="51"/>
      <c r="AA44" s="51"/>
      <c r="AB44" s="51">
        <v>0</v>
      </c>
      <c r="AC44" s="50">
        <v>2090</v>
      </c>
      <c r="AD44" s="50">
        <v>2090</v>
      </c>
      <c r="AE44" s="50">
        <v>2090</v>
      </c>
      <c r="AF44" s="51"/>
      <c r="AG44" s="51"/>
      <c r="AH44" s="24"/>
      <c r="AI44" s="62">
        <f t="shared" si="2"/>
        <v>110</v>
      </c>
    </row>
    <row r="45" spans="1:35" s="28" customFormat="1" ht="17.25" customHeight="1" x14ac:dyDescent="0.25">
      <c r="A45" s="21">
        <v>18</v>
      </c>
      <c r="B45" s="49" t="s">
        <v>209</v>
      </c>
      <c r="C45" s="23" t="s">
        <v>236</v>
      </c>
      <c r="D45" s="24"/>
      <c r="E45" s="24"/>
      <c r="F45" s="24"/>
      <c r="G45" s="22"/>
      <c r="H45" s="50">
        <v>5000</v>
      </c>
      <c r="I45" s="50">
        <v>4750</v>
      </c>
      <c r="J45" s="26"/>
      <c r="K45" s="26"/>
      <c r="L45" s="50">
        <v>4750</v>
      </c>
      <c r="M45" s="50">
        <v>4750</v>
      </c>
      <c r="N45" s="26"/>
      <c r="O45" s="26"/>
      <c r="P45" s="26"/>
      <c r="Q45" s="26"/>
      <c r="R45" s="26"/>
      <c r="S45" s="26"/>
      <c r="T45" s="26"/>
      <c r="U45" s="26"/>
      <c r="V45" s="26"/>
      <c r="W45" s="26"/>
      <c r="X45" s="26"/>
      <c r="Y45" s="26"/>
      <c r="Z45" s="51"/>
      <c r="AA45" s="51"/>
      <c r="AB45" s="51">
        <v>0</v>
      </c>
      <c r="AC45" s="50">
        <v>4750</v>
      </c>
      <c r="AD45" s="51">
        <v>2500</v>
      </c>
      <c r="AE45" s="51">
        <v>2500</v>
      </c>
      <c r="AF45" s="51">
        <f t="shared" ref="AF45:AF46" si="11">AC45-AD45</f>
        <v>2250</v>
      </c>
      <c r="AG45" s="51">
        <f t="shared" ref="AG45:AG46" si="12">AF45</f>
        <v>2250</v>
      </c>
      <c r="AH45" s="24"/>
      <c r="AI45" s="62">
        <f t="shared" si="2"/>
        <v>250</v>
      </c>
    </row>
    <row r="46" spans="1:35" s="28" customFormat="1" ht="17.25" customHeight="1" x14ac:dyDescent="0.25">
      <c r="A46" s="21">
        <v>19</v>
      </c>
      <c r="B46" s="49" t="s">
        <v>210</v>
      </c>
      <c r="C46" s="23" t="s">
        <v>237</v>
      </c>
      <c r="D46" s="24"/>
      <c r="E46" s="24"/>
      <c r="F46" s="24"/>
      <c r="G46" s="22"/>
      <c r="H46" s="50">
        <v>3000</v>
      </c>
      <c r="I46" s="50">
        <v>2850</v>
      </c>
      <c r="J46" s="26"/>
      <c r="K46" s="26"/>
      <c r="L46" s="50">
        <v>2850</v>
      </c>
      <c r="M46" s="50">
        <v>2850</v>
      </c>
      <c r="N46" s="26"/>
      <c r="O46" s="26"/>
      <c r="P46" s="26"/>
      <c r="Q46" s="26"/>
      <c r="R46" s="26"/>
      <c r="S46" s="26"/>
      <c r="T46" s="26"/>
      <c r="U46" s="26"/>
      <c r="V46" s="26"/>
      <c r="W46" s="26"/>
      <c r="X46" s="26"/>
      <c r="Y46" s="26"/>
      <c r="Z46" s="51"/>
      <c r="AA46" s="51"/>
      <c r="AB46" s="51">
        <v>0</v>
      </c>
      <c r="AC46" s="50">
        <v>2850</v>
      </c>
      <c r="AD46" s="51">
        <v>1500</v>
      </c>
      <c r="AE46" s="51">
        <v>1500</v>
      </c>
      <c r="AF46" s="51">
        <f t="shared" si="11"/>
        <v>1350</v>
      </c>
      <c r="AG46" s="51">
        <f t="shared" si="12"/>
        <v>1350</v>
      </c>
      <c r="AH46" s="24"/>
      <c r="AI46" s="62">
        <f t="shared" si="2"/>
        <v>150</v>
      </c>
    </row>
    <row r="47" spans="1:35" s="28" customFormat="1" ht="25.5" x14ac:dyDescent="0.25">
      <c r="A47" s="21">
        <v>20</v>
      </c>
      <c r="B47" s="49" t="s">
        <v>211</v>
      </c>
      <c r="C47" s="23" t="s">
        <v>234</v>
      </c>
      <c r="D47" s="24"/>
      <c r="E47" s="24"/>
      <c r="F47" s="24"/>
      <c r="G47" s="22"/>
      <c r="H47" s="50">
        <v>1900</v>
      </c>
      <c r="I47" s="50">
        <v>1805</v>
      </c>
      <c r="J47" s="26"/>
      <c r="K47" s="26"/>
      <c r="L47" s="50">
        <v>1805</v>
      </c>
      <c r="M47" s="50">
        <v>1805</v>
      </c>
      <c r="N47" s="26"/>
      <c r="O47" s="26"/>
      <c r="P47" s="26"/>
      <c r="Q47" s="26"/>
      <c r="R47" s="26"/>
      <c r="S47" s="26"/>
      <c r="T47" s="26"/>
      <c r="U47" s="26"/>
      <c r="V47" s="26"/>
      <c r="W47" s="26"/>
      <c r="X47" s="26"/>
      <c r="Y47" s="26"/>
      <c r="Z47" s="51"/>
      <c r="AA47" s="51"/>
      <c r="AB47" s="51">
        <v>0</v>
      </c>
      <c r="AC47" s="50">
        <v>1805</v>
      </c>
      <c r="AD47" s="51">
        <v>1805</v>
      </c>
      <c r="AE47" s="51">
        <v>1805</v>
      </c>
      <c r="AF47" s="51"/>
      <c r="AG47" s="51"/>
      <c r="AH47" s="24"/>
      <c r="AI47" s="62">
        <f t="shared" si="2"/>
        <v>95</v>
      </c>
    </row>
    <row r="48" spans="1:35" s="28" customFormat="1" ht="24.75" customHeight="1" x14ac:dyDescent="0.25">
      <c r="A48" s="21">
        <v>21</v>
      </c>
      <c r="B48" s="49" t="s">
        <v>212</v>
      </c>
      <c r="C48" s="23" t="s">
        <v>233</v>
      </c>
      <c r="D48" s="24"/>
      <c r="E48" s="24"/>
      <c r="F48" s="24"/>
      <c r="G48" s="22"/>
      <c r="H48" s="50">
        <v>1450</v>
      </c>
      <c r="I48" s="50">
        <v>1378</v>
      </c>
      <c r="J48" s="26"/>
      <c r="K48" s="26"/>
      <c r="L48" s="50">
        <v>1378</v>
      </c>
      <c r="M48" s="50">
        <v>1378</v>
      </c>
      <c r="N48" s="26"/>
      <c r="O48" s="26"/>
      <c r="P48" s="26"/>
      <c r="Q48" s="26"/>
      <c r="R48" s="26"/>
      <c r="S48" s="26"/>
      <c r="T48" s="26"/>
      <c r="U48" s="26"/>
      <c r="V48" s="26"/>
      <c r="W48" s="26"/>
      <c r="X48" s="26"/>
      <c r="Y48" s="26"/>
      <c r="Z48" s="51"/>
      <c r="AA48" s="51"/>
      <c r="AB48" s="51">
        <v>0</v>
      </c>
      <c r="AC48" s="50">
        <v>1378</v>
      </c>
      <c r="AD48" s="50">
        <v>1378</v>
      </c>
      <c r="AE48" s="50">
        <v>1378</v>
      </c>
      <c r="AF48" s="51"/>
      <c r="AG48" s="51"/>
      <c r="AH48" s="24"/>
      <c r="AI48" s="62">
        <f t="shared" si="2"/>
        <v>72</v>
      </c>
    </row>
    <row r="49" spans="1:35" s="28" customFormat="1" ht="36" customHeight="1" x14ac:dyDescent="0.25">
      <c r="A49" s="21">
        <v>22</v>
      </c>
      <c r="B49" s="49" t="s">
        <v>213</v>
      </c>
      <c r="C49" s="23" t="s">
        <v>232</v>
      </c>
      <c r="D49" s="24"/>
      <c r="E49" s="24"/>
      <c r="F49" s="24"/>
      <c r="G49" s="22"/>
      <c r="H49" s="50">
        <v>3300</v>
      </c>
      <c r="I49" s="50">
        <v>3135</v>
      </c>
      <c r="J49" s="26"/>
      <c r="K49" s="26"/>
      <c r="L49" s="50">
        <v>3135</v>
      </c>
      <c r="M49" s="50">
        <v>3135</v>
      </c>
      <c r="N49" s="26"/>
      <c r="O49" s="26"/>
      <c r="P49" s="26"/>
      <c r="Q49" s="26"/>
      <c r="R49" s="26"/>
      <c r="S49" s="26"/>
      <c r="T49" s="26"/>
      <c r="U49" s="26"/>
      <c r="V49" s="26"/>
      <c r="W49" s="26"/>
      <c r="X49" s="26"/>
      <c r="Y49" s="26"/>
      <c r="Z49" s="51"/>
      <c r="AA49" s="51"/>
      <c r="AB49" s="51">
        <v>0</v>
      </c>
      <c r="AC49" s="50">
        <v>3135</v>
      </c>
      <c r="AD49" s="51">
        <v>1500</v>
      </c>
      <c r="AE49" s="51">
        <v>1500</v>
      </c>
      <c r="AF49" s="51">
        <f t="shared" ref="AF49" si="13">AC49-AD49</f>
        <v>1635</v>
      </c>
      <c r="AG49" s="51">
        <f t="shared" ref="AG49" si="14">AF49</f>
        <v>1635</v>
      </c>
      <c r="AH49" s="24"/>
      <c r="AI49" s="62">
        <f t="shared" si="2"/>
        <v>165</v>
      </c>
    </row>
    <row r="50" spans="1:35" s="28" customFormat="1" ht="51" customHeight="1" x14ac:dyDescent="0.25">
      <c r="A50" s="21">
        <v>23</v>
      </c>
      <c r="B50" s="49" t="s">
        <v>214</v>
      </c>
      <c r="C50" s="23" t="s">
        <v>231</v>
      </c>
      <c r="D50" s="24"/>
      <c r="E50" s="24"/>
      <c r="F50" s="24"/>
      <c r="G50" s="22"/>
      <c r="H50" s="50">
        <v>7000</v>
      </c>
      <c r="I50" s="50">
        <v>6650</v>
      </c>
      <c r="J50" s="26"/>
      <c r="K50" s="26"/>
      <c r="L50" s="50">
        <v>6650</v>
      </c>
      <c r="M50" s="50">
        <v>6650</v>
      </c>
      <c r="N50" s="26"/>
      <c r="O50" s="26"/>
      <c r="P50" s="26"/>
      <c r="Q50" s="26"/>
      <c r="R50" s="26"/>
      <c r="S50" s="26"/>
      <c r="T50" s="26"/>
      <c r="U50" s="26"/>
      <c r="V50" s="26"/>
      <c r="W50" s="26"/>
      <c r="X50" s="26"/>
      <c r="Y50" s="26"/>
      <c r="Z50" s="51"/>
      <c r="AA50" s="51"/>
      <c r="AB50" s="51">
        <v>0</v>
      </c>
      <c r="AC50" s="51">
        <v>6650</v>
      </c>
      <c r="AD50" s="51">
        <v>3000</v>
      </c>
      <c r="AE50" s="51">
        <v>3000</v>
      </c>
      <c r="AF50" s="51">
        <f t="shared" ref="AF50" si="15">AC50-AD50</f>
        <v>3650</v>
      </c>
      <c r="AG50" s="51">
        <f t="shared" ref="AG50" si="16">AF50</f>
        <v>3650</v>
      </c>
      <c r="AH50" s="24"/>
      <c r="AI50" s="62">
        <f t="shared" si="2"/>
        <v>350</v>
      </c>
    </row>
    <row r="51" spans="1:35" s="28" customFormat="1" ht="19.5" customHeight="1" x14ac:dyDescent="0.25">
      <c r="A51" s="21">
        <v>24</v>
      </c>
      <c r="B51" s="49" t="s">
        <v>215</v>
      </c>
      <c r="C51" s="23" t="s">
        <v>231</v>
      </c>
      <c r="D51" s="24"/>
      <c r="E51" s="24"/>
      <c r="F51" s="24"/>
      <c r="G51" s="22"/>
      <c r="H51" s="50">
        <v>3286</v>
      </c>
      <c r="I51" s="50">
        <v>3122</v>
      </c>
      <c r="J51" s="26"/>
      <c r="K51" s="26"/>
      <c r="L51" s="50">
        <v>3122</v>
      </c>
      <c r="M51" s="50">
        <v>3122</v>
      </c>
      <c r="N51" s="26"/>
      <c r="O51" s="26"/>
      <c r="P51" s="26"/>
      <c r="Q51" s="26"/>
      <c r="R51" s="26"/>
      <c r="S51" s="26"/>
      <c r="T51" s="26"/>
      <c r="U51" s="26"/>
      <c r="V51" s="26"/>
      <c r="W51" s="26"/>
      <c r="X51" s="26"/>
      <c r="Y51" s="26"/>
      <c r="Z51" s="51"/>
      <c r="AA51" s="51"/>
      <c r="AB51" s="51">
        <v>0</v>
      </c>
      <c r="AC51" s="51">
        <v>3122</v>
      </c>
      <c r="AD51" s="51">
        <v>1500</v>
      </c>
      <c r="AE51" s="51">
        <v>1500</v>
      </c>
      <c r="AF51" s="51">
        <f t="shared" ref="AF51:AF52" si="17">AC51-AD51</f>
        <v>1622</v>
      </c>
      <c r="AG51" s="51">
        <f t="shared" ref="AG51:AG52" si="18">AF51</f>
        <v>1622</v>
      </c>
      <c r="AH51" s="24"/>
      <c r="AI51" s="62">
        <f t="shared" si="2"/>
        <v>164</v>
      </c>
    </row>
    <row r="52" spans="1:35" s="28" customFormat="1" ht="19.5" customHeight="1" x14ac:dyDescent="0.25">
      <c r="A52" s="21">
        <v>25</v>
      </c>
      <c r="B52" s="49" t="s">
        <v>216</v>
      </c>
      <c r="C52" s="23" t="s">
        <v>231</v>
      </c>
      <c r="D52" s="24"/>
      <c r="E52" s="24"/>
      <c r="F52" s="24"/>
      <c r="G52" s="22"/>
      <c r="H52" s="50">
        <v>3200</v>
      </c>
      <c r="I52" s="50">
        <v>3040</v>
      </c>
      <c r="J52" s="26"/>
      <c r="K52" s="26"/>
      <c r="L52" s="50">
        <v>3040</v>
      </c>
      <c r="M52" s="50">
        <v>3040</v>
      </c>
      <c r="N52" s="26"/>
      <c r="O52" s="26"/>
      <c r="P52" s="26"/>
      <c r="Q52" s="26"/>
      <c r="R52" s="26"/>
      <c r="S52" s="26"/>
      <c r="T52" s="26"/>
      <c r="U52" s="26"/>
      <c r="V52" s="26"/>
      <c r="W52" s="26"/>
      <c r="X52" s="26"/>
      <c r="Y52" s="26"/>
      <c r="Z52" s="51"/>
      <c r="AA52" s="51"/>
      <c r="AB52" s="51">
        <v>0</v>
      </c>
      <c r="AC52" s="51">
        <v>3040</v>
      </c>
      <c r="AD52" s="51">
        <v>1500</v>
      </c>
      <c r="AE52" s="51">
        <v>1500</v>
      </c>
      <c r="AF52" s="51">
        <f t="shared" si="17"/>
        <v>1540</v>
      </c>
      <c r="AG52" s="51">
        <f t="shared" si="18"/>
        <v>1540</v>
      </c>
      <c r="AH52" s="24"/>
      <c r="AI52" s="62">
        <f t="shared" si="2"/>
        <v>160</v>
      </c>
    </row>
    <row r="53" spans="1:35" s="28" customFormat="1" ht="25.5" x14ac:dyDescent="0.25">
      <c r="A53" s="21">
        <v>26</v>
      </c>
      <c r="B53" s="49" t="s">
        <v>217</v>
      </c>
      <c r="C53" s="23" t="s">
        <v>230</v>
      </c>
      <c r="D53" s="24"/>
      <c r="E53" s="24"/>
      <c r="F53" s="24"/>
      <c r="G53" s="22"/>
      <c r="H53" s="50">
        <v>1100</v>
      </c>
      <c r="I53" s="50">
        <v>1045</v>
      </c>
      <c r="J53" s="26"/>
      <c r="K53" s="26"/>
      <c r="L53" s="50">
        <v>1045</v>
      </c>
      <c r="M53" s="50">
        <v>1045</v>
      </c>
      <c r="N53" s="26"/>
      <c r="O53" s="26"/>
      <c r="P53" s="26"/>
      <c r="Q53" s="26"/>
      <c r="R53" s="26"/>
      <c r="S53" s="26"/>
      <c r="T53" s="26"/>
      <c r="U53" s="26"/>
      <c r="V53" s="26"/>
      <c r="W53" s="26"/>
      <c r="X53" s="26"/>
      <c r="Y53" s="26"/>
      <c r="Z53" s="51"/>
      <c r="AA53" s="51"/>
      <c r="AB53" s="51">
        <v>0</v>
      </c>
      <c r="AC53" s="51">
        <v>1045</v>
      </c>
      <c r="AD53" s="51">
        <v>1045</v>
      </c>
      <c r="AE53" s="51">
        <v>1045</v>
      </c>
      <c r="AF53" s="51"/>
      <c r="AG53" s="51"/>
      <c r="AH53" s="24"/>
      <c r="AI53" s="62">
        <f t="shared" si="2"/>
        <v>55</v>
      </c>
    </row>
    <row r="54" spans="1:35" s="28" customFormat="1" ht="21" customHeight="1" x14ac:dyDescent="0.25">
      <c r="A54" s="21">
        <v>27</v>
      </c>
      <c r="B54" s="49" t="s">
        <v>218</v>
      </c>
      <c r="C54" s="23" t="s">
        <v>229</v>
      </c>
      <c r="D54" s="24"/>
      <c r="E54" s="24"/>
      <c r="F54" s="24"/>
      <c r="G54" s="22"/>
      <c r="H54" s="50">
        <v>3600</v>
      </c>
      <c r="I54" s="50">
        <v>3420</v>
      </c>
      <c r="J54" s="26"/>
      <c r="K54" s="26"/>
      <c r="L54" s="50">
        <v>3420</v>
      </c>
      <c r="M54" s="50">
        <v>3420</v>
      </c>
      <c r="N54" s="26"/>
      <c r="O54" s="26"/>
      <c r="P54" s="26"/>
      <c r="Q54" s="26"/>
      <c r="R54" s="26"/>
      <c r="S54" s="26"/>
      <c r="T54" s="26"/>
      <c r="U54" s="26"/>
      <c r="V54" s="26"/>
      <c r="W54" s="26"/>
      <c r="X54" s="26"/>
      <c r="Y54" s="26"/>
      <c r="Z54" s="51"/>
      <c r="AA54" s="51"/>
      <c r="AB54" s="51">
        <v>0</v>
      </c>
      <c r="AC54" s="51">
        <v>3420</v>
      </c>
      <c r="AD54" s="51">
        <v>1500</v>
      </c>
      <c r="AE54" s="51">
        <v>1500</v>
      </c>
      <c r="AF54" s="51">
        <f t="shared" ref="AF54:AF55" si="19">AC54-AD54</f>
        <v>1920</v>
      </c>
      <c r="AG54" s="51">
        <f t="shared" ref="AG54:AG55" si="20">AF54</f>
        <v>1920</v>
      </c>
      <c r="AH54" s="24"/>
      <c r="AI54" s="62">
        <f t="shared" si="2"/>
        <v>180</v>
      </c>
    </row>
    <row r="55" spans="1:35" s="28" customFormat="1" ht="19.5" customHeight="1" x14ac:dyDescent="0.25">
      <c r="A55" s="21">
        <v>28</v>
      </c>
      <c r="B55" s="49" t="s">
        <v>219</v>
      </c>
      <c r="C55" s="23" t="s">
        <v>228</v>
      </c>
      <c r="D55" s="24"/>
      <c r="E55" s="24"/>
      <c r="F55" s="24"/>
      <c r="G55" s="22"/>
      <c r="H55" s="50">
        <v>3000</v>
      </c>
      <c r="I55" s="50">
        <v>2850</v>
      </c>
      <c r="J55" s="26"/>
      <c r="K55" s="26"/>
      <c r="L55" s="50">
        <v>2850</v>
      </c>
      <c r="M55" s="50">
        <v>2850</v>
      </c>
      <c r="N55" s="26"/>
      <c r="O55" s="26"/>
      <c r="P55" s="26"/>
      <c r="Q55" s="26"/>
      <c r="R55" s="26"/>
      <c r="S55" s="26"/>
      <c r="T55" s="26"/>
      <c r="U55" s="26"/>
      <c r="V55" s="26"/>
      <c r="W55" s="26"/>
      <c r="X55" s="26"/>
      <c r="Y55" s="26"/>
      <c r="Z55" s="51"/>
      <c r="AA55" s="51"/>
      <c r="AB55" s="51">
        <v>0</v>
      </c>
      <c r="AC55" s="51">
        <v>2850</v>
      </c>
      <c r="AD55" s="51">
        <v>1000</v>
      </c>
      <c r="AE55" s="51">
        <v>1000</v>
      </c>
      <c r="AF55" s="51">
        <f t="shared" si="19"/>
        <v>1850</v>
      </c>
      <c r="AG55" s="51">
        <f t="shared" si="20"/>
        <v>1850</v>
      </c>
      <c r="AH55" s="24"/>
      <c r="AI55" s="62">
        <f t="shared" si="2"/>
        <v>150</v>
      </c>
    </row>
    <row r="56" spans="1:35" s="28" customFormat="1" ht="43.5" customHeight="1" x14ac:dyDescent="0.25">
      <c r="A56" s="16" t="s">
        <v>226</v>
      </c>
      <c r="B56" s="63" t="s">
        <v>227</v>
      </c>
      <c r="C56" s="23"/>
      <c r="D56" s="24"/>
      <c r="E56" s="24"/>
      <c r="F56" s="24"/>
      <c r="G56" s="22"/>
      <c r="H56" s="50"/>
      <c r="I56" s="50"/>
      <c r="J56" s="26"/>
      <c r="K56" s="26"/>
      <c r="L56" s="50"/>
      <c r="M56" s="50"/>
      <c r="N56" s="26"/>
      <c r="O56" s="26"/>
      <c r="P56" s="26"/>
      <c r="Q56" s="26"/>
      <c r="R56" s="26"/>
      <c r="S56" s="26"/>
      <c r="T56" s="26"/>
      <c r="U56" s="26"/>
      <c r="V56" s="26"/>
      <c r="W56" s="26"/>
      <c r="X56" s="26"/>
      <c r="Y56" s="26"/>
      <c r="Z56" s="51"/>
      <c r="AA56" s="51"/>
      <c r="AB56" s="51"/>
      <c r="AC56" s="51"/>
      <c r="AD56" s="51"/>
      <c r="AE56" s="51"/>
      <c r="AF56" s="51"/>
      <c r="AG56" s="51"/>
      <c r="AH56" s="24"/>
      <c r="AI56" s="62">
        <f t="shared" si="2"/>
        <v>0</v>
      </c>
    </row>
    <row r="57" spans="1:35" s="28" customFormat="1" ht="25.5" x14ac:dyDescent="0.25">
      <c r="A57" s="21">
        <v>1</v>
      </c>
      <c r="B57" s="49" t="s">
        <v>80</v>
      </c>
      <c r="C57" s="23" t="s">
        <v>89</v>
      </c>
      <c r="D57" s="24">
        <v>2022</v>
      </c>
      <c r="E57" s="24">
        <v>2024</v>
      </c>
      <c r="F57" s="24"/>
      <c r="G57" s="22" t="s">
        <v>100</v>
      </c>
      <c r="H57" s="50">
        <v>14028</v>
      </c>
      <c r="I57" s="50">
        <v>13326</v>
      </c>
      <c r="J57" s="26"/>
      <c r="K57" s="26"/>
      <c r="L57" s="50">
        <v>13326</v>
      </c>
      <c r="M57" s="50">
        <v>13326</v>
      </c>
      <c r="N57" s="26"/>
      <c r="O57" s="26"/>
      <c r="P57" s="26"/>
      <c r="Q57" s="26"/>
      <c r="R57" s="26"/>
      <c r="S57" s="26"/>
      <c r="T57" s="26"/>
      <c r="U57" s="26"/>
      <c r="V57" s="26"/>
      <c r="W57" s="26"/>
      <c r="X57" s="26"/>
      <c r="Y57" s="26"/>
      <c r="Z57" s="51">
        <v>5000</v>
      </c>
      <c r="AA57" s="51">
        <f t="shared" ref="AA57:AA62" si="21">Z57</f>
        <v>5000</v>
      </c>
      <c r="AB57" s="51">
        <f t="shared" ref="AB57:AB62" si="22">AA57</f>
        <v>5000</v>
      </c>
      <c r="AC57" s="51">
        <f t="shared" ref="AC57:AC62" si="23">L57-AB57</f>
        <v>8326</v>
      </c>
      <c r="AD57" s="51">
        <v>4000</v>
      </c>
      <c r="AE57" s="51">
        <f t="shared" ref="AE57:AE62" si="24">AD57</f>
        <v>4000</v>
      </c>
      <c r="AF57" s="51">
        <f t="shared" ref="AF57" si="25">AC57-AD57</f>
        <v>4326</v>
      </c>
      <c r="AG57" s="51">
        <f>AF57</f>
        <v>4326</v>
      </c>
      <c r="AH57" s="24"/>
      <c r="AI57" s="62">
        <f t="shared" si="2"/>
        <v>702</v>
      </c>
    </row>
    <row r="58" spans="1:35" s="28" customFormat="1" ht="25.5" x14ac:dyDescent="0.25">
      <c r="A58" s="21">
        <v>2</v>
      </c>
      <c r="B58" s="49" t="s">
        <v>81</v>
      </c>
      <c r="C58" s="23" t="s">
        <v>94</v>
      </c>
      <c r="D58" s="24">
        <v>2022</v>
      </c>
      <c r="E58" s="24">
        <v>2024</v>
      </c>
      <c r="F58" s="24"/>
      <c r="G58" s="22" t="s">
        <v>161</v>
      </c>
      <c r="H58" s="50">
        <v>10000</v>
      </c>
      <c r="I58" s="50">
        <v>9500</v>
      </c>
      <c r="J58" s="26"/>
      <c r="K58" s="26"/>
      <c r="L58" s="50">
        <v>9500</v>
      </c>
      <c r="M58" s="50">
        <v>9500</v>
      </c>
      <c r="N58" s="26"/>
      <c r="O58" s="26"/>
      <c r="P58" s="26"/>
      <c r="Q58" s="26"/>
      <c r="R58" s="26"/>
      <c r="S58" s="26"/>
      <c r="T58" s="26"/>
      <c r="U58" s="26"/>
      <c r="V58" s="26"/>
      <c r="W58" s="26"/>
      <c r="X58" s="26"/>
      <c r="Y58" s="26"/>
      <c r="Z58" s="51">
        <v>4000</v>
      </c>
      <c r="AA58" s="51">
        <f t="shared" si="21"/>
        <v>4000</v>
      </c>
      <c r="AB58" s="51">
        <f t="shared" si="22"/>
        <v>4000</v>
      </c>
      <c r="AC58" s="51">
        <f t="shared" si="23"/>
        <v>5500</v>
      </c>
      <c r="AD58" s="51">
        <f>AC58</f>
        <v>5500</v>
      </c>
      <c r="AE58" s="51">
        <f t="shared" si="24"/>
        <v>5500</v>
      </c>
      <c r="AF58" s="51"/>
      <c r="AG58" s="51"/>
      <c r="AH58" s="24"/>
      <c r="AI58" s="62">
        <f t="shared" si="2"/>
        <v>500</v>
      </c>
    </row>
    <row r="59" spans="1:35" s="28" customFormat="1" ht="25.5" x14ac:dyDescent="0.25">
      <c r="A59" s="21">
        <v>3</v>
      </c>
      <c r="B59" s="49" t="s">
        <v>82</v>
      </c>
      <c r="C59" s="23" t="s">
        <v>93</v>
      </c>
      <c r="D59" s="24">
        <v>2022</v>
      </c>
      <c r="E59" s="24">
        <v>2024</v>
      </c>
      <c r="F59" s="24"/>
      <c r="G59" s="22" t="s">
        <v>101</v>
      </c>
      <c r="H59" s="50">
        <v>14900</v>
      </c>
      <c r="I59" s="50">
        <v>14155</v>
      </c>
      <c r="J59" s="26"/>
      <c r="K59" s="26"/>
      <c r="L59" s="50">
        <v>14155</v>
      </c>
      <c r="M59" s="50">
        <v>14155</v>
      </c>
      <c r="N59" s="26"/>
      <c r="O59" s="26"/>
      <c r="P59" s="26"/>
      <c r="Q59" s="26"/>
      <c r="R59" s="26"/>
      <c r="S59" s="26"/>
      <c r="T59" s="26"/>
      <c r="U59" s="26"/>
      <c r="V59" s="26"/>
      <c r="W59" s="26"/>
      <c r="X59" s="26"/>
      <c r="Y59" s="26"/>
      <c r="Z59" s="51">
        <v>6000</v>
      </c>
      <c r="AA59" s="51">
        <f t="shared" si="21"/>
        <v>6000</v>
      </c>
      <c r="AB59" s="51">
        <f t="shared" si="22"/>
        <v>6000</v>
      </c>
      <c r="AC59" s="51">
        <f t="shared" si="23"/>
        <v>8155</v>
      </c>
      <c r="AD59" s="51">
        <v>5000</v>
      </c>
      <c r="AE59" s="51">
        <f t="shared" si="24"/>
        <v>5000</v>
      </c>
      <c r="AF59" s="51">
        <f t="shared" ref="AF59:AF62" si="26">AC59-AD59</f>
        <v>3155</v>
      </c>
      <c r="AG59" s="51">
        <f t="shared" ref="AG59:AG62" si="27">AF59</f>
        <v>3155</v>
      </c>
      <c r="AH59" s="24"/>
      <c r="AI59" s="62">
        <f t="shared" si="2"/>
        <v>745</v>
      </c>
    </row>
    <row r="60" spans="1:35" s="28" customFormat="1" ht="25.5" x14ac:dyDescent="0.25">
      <c r="A60" s="21">
        <v>4</v>
      </c>
      <c r="B60" s="49" t="s">
        <v>83</v>
      </c>
      <c r="C60" s="23" t="s">
        <v>88</v>
      </c>
      <c r="D60" s="24">
        <v>2022</v>
      </c>
      <c r="E60" s="24">
        <v>2024</v>
      </c>
      <c r="F60" s="24"/>
      <c r="G60" s="22" t="s">
        <v>105</v>
      </c>
      <c r="H60" s="50">
        <v>14900</v>
      </c>
      <c r="I60" s="50">
        <v>14155</v>
      </c>
      <c r="J60" s="26"/>
      <c r="K60" s="26"/>
      <c r="L60" s="50">
        <v>14155</v>
      </c>
      <c r="M60" s="50">
        <v>14155</v>
      </c>
      <c r="N60" s="26"/>
      <c r="O60" s="26"/>
      <c r="P60" s="26"/>
      <c r="Q60" s="26"/>
      <c r="R60" s="26"/>
      <c r="S60" s="26"/>
      <c r="T60" s="26"/>
      <c r="U60" s="26"/>
      <c r="V60" s="26"/>
      <c r="W60" s="26"/>
      <c r="X60" s="26"/>
      <c r="Y60" s="26"/>
      <c r="Z60" s="51">
        <v>6000</v>
      </c>
      <c r="AA60" s="51">
        <f t="shared" si="21"/>
        <v>6000</v>
      </c>
      <c r="AB60" s="51">
        <f t="shared" si="22"/>
        <v>6000</v>
      </c>
      <c r="AC60" s="51">
        <f t="shared" si="23"/>
        <v>8155</v>
      </c>
      <c r="AD60" s="51">
        <v>5000</v>
      </c>
      <c r="AE60" s="51">
        <f t="shared" si="24"/>
        <v>5000</v>
      </c>
      <c r="AF60" s="51">
        <f t="shared" si="26"/>
        <v>3155</v>
      </c>
      <c r="AG60" s="51">
        <f t="shared" si="27"/>
        <v>3155</v>
      </c>
      <c r="AH60" s="24"/>
      <c r="AI60" s="62">
        <f t="shared" si="2"/>
        <v>745</v>
      </c>
    </row>
    <row r="61" spans="1:35" s="28" customFormat="1" ht="25.5" x14ac:dyDescent="0.25">
      <c r="A61" s="21">
        <v>5</v>
      </c>
      <c r="B61" s="49" t="s">
        <v>84</v>
      </c>
      <c r="C61" s="23" t="s">
        <v>96</v>
      </c>
      <c r="D61" s="24">
        <v>2022</v>
      </c>
      <c r="E61" s="24">
        <v>2024</v>
      </c>
      <c r="F61" s="24"/>
      <c r="G61" s="22" t="s">
        <v>162</v>
      </c>
      <c r="H61" s="50">
        <v>14900</v>
      </c>
      <c r="I61" s="50">
        <v>14155</v>
      </c>
      <c r="J61" s="26"/>
      <c r="K61" s="26"/>
      <c r="L61" s="50">
        <v>14155</v>
      </c>
      <c r="M61" s="50">
        <v>14155</v>
      </c>
      <c r="N61" s="26"/>
      <c r="O61" s="26"/>
      <c r="P61" s="26"/>
      <c r="Q61" s="26"/>
      <c r="R61" s="26"/>
      <c r="S61" s="26"/>
      <c r="T61" s="26"/>
      <c r="U61" s="26"/>
      <c r="V61" s="26"/>
      <c r="W61" s="26"/>
      <c r="X61" s="26"/>
      <c r="Y61" s="26"/>
      <c r="Z61" s="51">
        <v>6000</v>
      </c>
      <c r="AA61" s="51">
        <f t="shared" si="21"/>
        <v>6000</v>
      </c>
      <c r="AB61" s="51">
        <f t="shared" si="22"/>
        <v>6000</v>
      </c>
      <c r="AC61" s="51">
        <f t="shared" si="23"/>
        <v>8155</v>
      </c>
      <c r="AD61" s="51">
        <v>5000</v>
      </c>
      <c r="AE61" s="51">
        <f t="shared" si="24"/>
        <v>5000</v>
      </c>
      <c r="AF61" s="51">
        <f t="shared" si="26"/>
        <v>3155</v>
      </c>
      <c r="AG61" s="51">
        <f t="shared" si="27"/>
        <v>3155</v>
      </c>
      <c r="AH61" s="24"/>
      <c r="AI61" s="62">
        <f t="shared" si="2"/>
        <v>745</v>
      </c>
    </row>
    <row r="62" spans="1:35" s="28" customFormat="1" ht="33.75" customHeight="1" x14ac:dyDescent="0.25">
      <c r="A62" s="21">
        <v>6</v>
      </c>
      <c r="B62" s="49" t="s">
        <v>85</v>
      </c>
      <c r="C62" s="23" t="s">
        <v>88</v>
      </c>
      <c r="D62" s="24">
        <v>2022</v>
      </c>
      <c r="E62" s="24">
        <v>2024</v>
      </c>
      <c r="F62" s="24"/>
      <c r="G62" s="22" t="s">
        <v>104</v>
      </c>
      <c r="H62" s="50">
        <v>14900</v>
      </c>
      <c r="I62" s="50">
        <v>14155</v>
      </c>
      <c r="J62" s="26"/>
      <c r="K62" s="26"/>
      <c r="L62" s="50">
        <v>14155</v>
      </c>
      <c r="M62" s="50">
        <v>14155</v>
      </c>
      <c r="N62" s="26"/>
      <c r="O62" s="26"/>
      <c r="P62" s="26"/>
      <c r="Q62" s="26"/>
      <c r="R62" s="26"/>
      <c r="S62" s="26"/>
      <c r="T62" s="26"/>
      <c r="U62" s="26"/>
      <c r="V62" s="26"/>
      <c r="W62" s="26"/>
      <c r="X62" s="26"/>
      <c r="Y62" s="26"/>
      <c r="Z62" s="51">
        <v>6000</v>
      </c>
      <c r="AA62" s="51">
        <f t="shared" si="21"/>
        <v>6000</v>
      </c>
      <c r="AB62" s="51">
        <f t="shared" si="22"/>
        <v>6000</v>
      </c>
      <c r="AC62" s="51">
        <f t="shared" si="23"/>
        <v>8155</v>
      </c>
      <c r="AD62" s="51">
        <v>5000</v>
      </c>
      <c r="AE62" s="51">
        <f t="shared" si="24"/>
        <v>5000</v>
      </c>
      <c r="AF62" s="51">
        <f t="shared" si="26"/>
        <v>3155</v>
      </c>
      <c r="AG62" s="51">
        <f t="shared" si="27"/>
        <v>3155</v>
      </c>
      <c r="AH62" s="24"/>
      <c r="AI62" s="62">
        <f t="shared" si="2"/>
        <v>745</v>
      </c>
    </row>
    <row r="63" spans="1:35" s="28" customFormat="1" ht="60.75" customHeight="1" x14ac:dyDescent="0.25">
      <c r="A63" s="16" t="s">
        <v>220</v>
      </c>
      <c r="B63" s="63" t="s">
        <v>238</v>
      </c>
      <c r="C63" s="23"/>
      <c r="D63" s="24"/>
      <c r="E63" s="24"/>
      <c r="F63" s="24"/>
      <c r="G63" s="22"/>
      <c r="H63" s="50"/>
      <c r="I63" s="50"/>
      <c r="J63" s="26"/>
      <c r="K63" s="26"/>
      <c r="L63" s="50"/>
      <c r="M63" s="50"/>
      <c r="N63" s="26"/>
      <c r="O63" s="26"/>
      <c r="P63" s="26"/>
      <c r="Q63" s="26"/>
      <c r="R63" s="26"/>
      <c r="S63" s="26"/>
      <c r="T63" s="26"/>
      <c r="U63" s="26"/>
      <c r="V63" s="26"/>
      <c r="W63" s="26"/>
      <c r="X63" s="26"/>
      <c r="Y63" s="26"/>
      <c r="Z63" s="51"/>
      <c r="AA63" s="51"/>
      <c r="AB63" s="51"/>
      <c r="AC63" s="51"/>
      <c r="AD63" s="51"/>
      <c r="AE63" s="51"/>
      <c r="AF63" s="51"/>
      <c r="AG63" s="51"/>
      <c r="AH63" s="24"/>
      <c r="AI63" s="62">
        <f t="shared" si="2"/>
        <v>0</v>
      </c>
    </row>
    <row r="64" spans="1:35" s="28" customFormat="1" ht="56.25" customHeight="1" x14ac:dyDescent="0.25">
      <c r="A64" s="21">
        <v>1</v>
      </c>
      <c r="B64" s="49" t="s">
        <v>239</v>
      </c>
      <c r="C64" s="23"/>
      <c r="D64" s="24"/>
      <c r="E64" s="24"/>
      <c r="F64" s="24"/>
      <c r="G64" s="22"/>
      <c r="H64" s="50">
        <v>4864</v>
      </c>
      <c r="I64" s="50">
        <v>4864</v>
      </c>
      <c r="J64" s="26"/>
      <c r="K64" s="26"/>
      <c r="L64" s="50">
        <v>4864</v>
      </c>
      <c r="M64" s="50">
        <v>4864</v>
      </c>
      <c r="N64" s="26"/>
      <c r="O64" s="26"/>
      <c r="P64" s="26"/>
      <c r="Q64" s="26"/>
      <c r="R64" s="26"/>
      <c r="S64" s="26"/>
      <c r="T64" s="26"/>
      <c r="U64" s="26"/>
      <c r="V64" s="26"/>
      <c r="W64" s="26"/>
      <c r="X64" s="26"/>
      <c r="Y64" s="26"/>
      <c r="Z64" s="51"/>
      <c r="AA64" s="51"/>
      <c r="AB64" s="51">
        <v>0</v>
      </c>
      <c r="AC64" s="50">
        <v>4864</v>
      </c>
      <c r="AD64" s="51">
        <v>2500</v>
      </c>
      <c r="AE64" s="51">
        <v>2500</v>
      </c>
      <c r="AF64" s="51">
        <f>AC64-AD64</f>
        <v>2364</v>
      </c>
      <c r="AG64" s="51">
        <f>AF64</f>
        <v>2364</v>
      </c>
      <c r="AH64" s="24"/>
      <c r="AI64" s="62">
        <f t="shared" si="2"/>
        <v>0</v>
      </c>
    </row>
    <row r="65" spans="1:35" s="20" customFormat="1" ht="38.25" customHeight="1" x14ac:dyDescent="0.25">
      <c r="A65" s="16" t="s">
        <v>52</v>
      </c>
      <c r="B65" s="17" t="s">
        <v>61</v>
      </c>
      <c r="C65" s="21"/>
      <c r="D65" s="18"/>
      <c r="E65" s="18"/>
      <c r="F65" s="18"/>
      <c r="G65" s="18"/>
      <c r="H65" s="39">
        <f>H66</f>
        <v>284531</v>
      </c>
      <c r="I65" s="39">
        <f t="shared" ref="I65:AG65" si="28">I66</f>
        <v>284531</v>
      </c>
      <c r="J65" s="39">
        <f t="shared" si="28"/>
        <v>0</v>
      </c>
      <c r="K65" s="39">
        <f t="shared" si="28"/>
        <v>0</v>
      </c>
      <c r="L65" s="39">
        <f t="shared" si="28"/>
        <v>258318</v>
      </c>
      <c r="M65" s="39">
        <f t="shared" si="28"/>
        <v>258318</v>
      </c>
      <c r="N65" s="39">
        <f t="shared" si="28"/>
        <v>0</v>
      </c>
      <c r="O65" s="39">
        <f t="shared" si="28"/>
        <v>0</v>
      </c>
      <c r="P65" s="39">
        <f t="shared" si="28"/>
        <v>0</v>
      </c>
      <c r="Q65" s="39">
        <f t="shared" si="28"/>
        <v>0</v>
      </c>
      <c r="R65" s="39">
        <f t="shared" si="28"/>
        <v>0</v>
      </c>
      <c r="S65" s="39">
        <f t="shared" si="28"/>
        <v>0</v>
      </c>
      <c r="T65" s="39">
        <f t="shared" si="28"/>
        <v>0</v>
      </c>
      <c r="U65" s="39">
        <f t="shared" si="28"/>
        <v>57689</v>
      </c>
      <c r="V65" s="39">
        <f t="shared" si="28"/>
        <v>23580.5</v>
      </c>
      <c r="W65" s="39">
        <f t="shared" si="28"/>
        <v>34108.402000000002</v>
      </c>
      <c r="X65" s="39">
        <f t="shared" si="28"/>
        <v>34108.402000000002</v>
      </c>
      <c r="Y65" s="39">
        <f t="shared" si="28"/>
        <v>0</v>
      </c>
      <c r="Z65" s="39">
        <f t="shared" si="28"/>
        <v>50000</v>
      </c>
      <c r="AA65" s="39">
        <f t="shared" si="28"/>
        <v>73580.5</v>
      </c>
      <c r="AB65" s="39">
        <f t="shared" si="28"/>
        <v>107689</v>
      </c>
      <c r="AC65" s="39">
        <f t="shared" si="28"/>
        <v>150629</v>
      </c>
      <c r="AD65" s="39">
        <f t="shared" si="28"/>
        <v>80787</v>
      </c>
      <c r="AE65" s="39">
        <f t="shared" si="28"/>
        <v>80787</v>
      </c>
      <c r="AF65" s="39">
        <f t="shared" si="28"/>
        <v>69842</v>
      </c>
      <c r="AG65" s="39">
        <f t="shared" si="28"/>
        <v>69842</v>
      </c>
      <c r="AH65" s="18"/>
      <c r="AI65" s="62">
        <f t="shared" si="2"/>
        <v>26213</v>
      </c>
    </row>
    <row r="66" spans="1:35" s="20" customFormat="1" ht="32.25" customHeight="1" x14ac:dyDescent="0.25">
      <c r="A66" s="16" t="s">
        <v>45</v>
      </c>
      <c r="B66" s="17" t="s">
        <v>50</v>
      </c>
      <c r="C66" s="16"/>
      <c r="D66" s="18"/>
      <c r="E66" s="18"/>
      <c r="F66" s="18"/>
      <c r="G66" s="18"/>
      <c r="H66" s="39">
        <f>SUM(H67:H74)</f>
        <v>284531</v>
      </c>
      <c r="I66" s="39">
        <f t="shared" ref="I66:AG66" si="29">SUM(I67:I74)</f>
        <v>284531</v>
      </c>
      <c r="J66" s="39">
        <f t="shared" si="29"/>
        <v>0</v>
      </c>
      <c r="K66" s="39">
        <f t="shared" si="29"/>
        <v>0</v>
      </c>
      <c r="L66" s="39">
        <f t="shared" si="29"/>
        <v>258318</v>
      </c>
      <c r="M66" s="39">
        <f t="shared" si="29"/>
        <v>258318</v>
      </c>
      <c r="N66" s="39">
        <f t="shared" si="29"/>
        <v>0</v>
      </c>
      <c r="O66" s="39">
        <f t="shared" si="29"/>
        <v>0</v>
      </c>
      <c r="P66" s="39">
        <f t="shared" si="29"/>
        <v>0</v>
      </c>
      <c r="Q66" s="39">
        <f t="shared" si="29"/>
        <v>0</v>
      </c>
      <c r="R66" s="39">
        <f t="shared" si="29"/>
        <v>0</v>
      </c>
      <c r="S66" s="39">
        <f t="shared" si="29"/>
        <v>0</v>
      </c>
      <c r="T66" s="39">
        <f t="shared" si="29"/>
        <v>0</v>
      </c>
      <c r="U66" s="39">
        <f t="shared" si="29"/>
        <v>57689</v>
      </c>
      <c r="V66" s="39">
        <f t="shared" si="29"/>
        <v>23580.5</v>
      </c>
      <c r="W66" s="39">
        <f t="shared" si="29"/>
        <v>34108.402000000002</v>
      </c>
      <c r="X66" s="39">
        <f t="shared" si="29"/>
        <v>34108.402000000002</v>
      </c>
      <c r="Y66" s="39">
        <f t="shared" si="29"/>
        <v>0</v>
      </c>
      <c r="Z66" s="39">
        <f t="shared" si="29"/>
        <v>50000</v>
      </c>
      <c r="AA66" s="39">
        <f t="shared" si="29"/>
        <v>73580.5</v>
      </c>
      <c r="AB66" s="39">
        <f t="shared" si="29"/>
        <v>107689</v>
      </c>
      <c r="AC66" s="39">
        <f t="shared" si="29"/>
        <v>150629</v>
      </c>
      <c r="AD66" s="39">
        <f t="shared" si="29"/>
        <v>80787</v>
      </c>
      <c r="AE66" s="39">
        <f t="shared" si="29"/>
        <v>80787</v>
      </c>
      <c r="AF66" s="39">
        <f t="shared" si="29"/>
        <v>69842</v>
      </c>
      <c r="AG66" s="39">
        <f t="shared" si="29"/>
        <v>69842</v>
      </c>
      <c r="AH66" s="38"/>
      <c r="AI66" s="62">
        <f t="shared" si="2"/>
        <v>26213</v>
      </c>
    </row>
    <row r="67" spans="1:35" s="28" customFormat="1" ht="25.5" x14ac:dyDescent="0.25">
      <c r="A67" s="21">
        <v>1</v>
      </c>
      <c r="B67" s="22" t="s">
        <v>119</v>
      </c>
      <c r="C67" s="23" t="s">
        <v>120</v>
      </c>
      <c r="D67" s="21">
        <v>2022</v>
      </c>
      <c r="E67" s="21">
        <v>2025</v>
      </c>
      <c r="F67" s="24"/>
      <c r="G67" s="22" t="s">
        <v>121</v>
      </c>
      <c r="H67" s="50">
        <v>65000</v>
      </c>
      <c r="I67" s="50">
        <f>H67</f>
        <v>65000</v>
      </c>
      <c r="J67" s="50"/>
      <c r="K67" s="50"/>
      <c r="L67" s="50">
        <f>M67</f>
        <v>65000</v>
      </c>
      <c r="M67" s="50">
        <v>65000</v>
      </c>
      <c r="N67" s="50"/>
      <c r="O67" s="50"/>
      <c r="P67" s="50"/>
      <c r="Q67" s="50"/>
      <c r="R67" s="50"/>
      <c r="S67" s="50"/>
      <c r="T67" s="50"/>
      <c r="U67" s="50">
        <v>38689</v>
      </c>
      <c r="V67" s="50">
        <v>19816.7</v>
      </c>
      <c r="W67" s="50">
        <f>X67+Y67</f>
        <v>18872.178</v>
      </c>
      <c r="X67" s="50">
        <v>18872.178</v>
      </c>
      <c r="Y67" s="50">
        <v>0</v>
      </c>
      <c r="Z67" s="50">
        <v>10000</v>
      </c>
      <c r="AA67" s="50">
        <f>Z67+V67</f>
        <v>29816.7</v>
      </c>
      <c r="AB67" s="50">
        <f>U67+Z67</f>
        <v>48689</v>
      </c>
      <c r="AC67" s="50">
        <f>L67-AB67</f>
        <v>16311</v>
      </c>
      <c r="AD67" s="50">
        <v>10000</v>
      </c>
      <c r="AE67" s="50">
        <f>AD67</f>
        <v>10000</v>
      </c>
      <c r="AF67" s="50">
        <f>AC67-AD67</f>
        <v>6311</v>
      </c>
      <c r="AG67" s="50">
        <f>AF67</f>
        <v>6311</v>
      </c>
      <c r="AH67" s="59"/>
      <c r="AI67" s="62">
        <f t="shared" si="2"/>
        <v>0</v>
      </c>
    </row>
    <row r="68" spans="1:35" s="28" customFormat="1" ht="25.5" x14ac:dyDescent="0.25">
      <c r="A68" s="21">
        <v>2</v>
      </c>
      <c r="B68" s="22" t="s">
        <v>122</v>
      </c>
      <c r="C68" s="23" t="s">
        <v>123</v>
      </c>
      <c r="D68" s="21">
        <v>2022</v>
      </c>
      <c r="E68" s="21">
        <v>2024</v>
      </c>
      <c r="F68" s="24"/>
      <c r="G68" s="22" t="s">
        <v>124</v>
      </c>
      <c r="H68" s="50">
        <v>26000</v>
      </c>
      <c r="I68" s="50">
        <f>H68</f>
        <v>26000</v>
      </c>
      <c r="J68" s="50"/>
      <c r="K68" s="50"/>
      <c r="L68" s="50">
        <f t="shared" ref="L68:L70" si="30">M68</f>
        <v>26000</v>
      </c>
      <c r="M68" s="50">
        <v>26000</v>
      </c>
      <c r="N68" s="50"/>
      <c r="O68" s="50"/>
      <c r="P68" s="50"/>
      <c r="Q68" s="50"/>
      <c r="R68" s="50"/>
      <c r="S68" s="50"/>
      <c r="T68" s="50"/>
      <c r="U68" s="50">
        <v>9000</v>
      </c>
      <c r="V68" s="50">
        <v>2129.1999999999998</v>
      </c>
      <c r="W68" s="50">
        <f t="shared" ref="W68:W69" si="31">X68+Y68</f>
        <v>6870.84</v>
      </c>
      <c r="X68" s="50">
        <v>6870.84</v>
      </c>
      <c r="Y68" s="50">
        <v>0</v>
      </c>
      <c r="Z68" s="50">
        <v>10000</v>
      </c>
      <c r="AA68" s="50">
        <f t="shared" ref="AA68:AA69" si="32">Z68+V68</f>
        <v>12129.2</v>
      </c>
      <c r="AB68" s="50">
        <f t="shared" ref="AB68:AB69" si="33">U68+Z68</f>
        <v>19000</v>
      </c>
      <c r="AC68" s="50">
        <f t="shared" ref="AC68:AC69" si="34">L68-AB68</f>
        <v>7000</v>
      </c>
      <c r="AD68" s="50">
        <f>AC68</f>
        <v>7000</v>
      </c>
      <c r="AE68" s="50">
        <f>AD68</f>
        <v>7000</v>
      </c>
      <c r="AF68" s="50"/>
      <c r="AG68" s="50"/>
      <c r="AH68" s="59"/>
      <c r="AI68" s="62">
        <f t="shared" si="2"/>
        <v>0</v>
      </c>
    </row>
    <row r="69" spans="1:35" s="28" customFormat="1" ht="25.5" x14ac:dyDescent="0.25">
      <c r="A69" s="21">
        <v>3</v>
      </c>
      <c r="B69" s="22" t="s">
        <v>125</v>
      </c>
      <c r="C69" s="23" t="s">
        <v>92</v>
      </c>
      <c r="D69" s="21">
        <v>2022</v>
      </c>
      <c r="E69" s="21">
        <v>2024</v>
      </c>
      <c r="F69" s="24"/>
      <c r="G69" s="22" t="s">
        <v>126</v>
      </c>
      <c r="H69" s="50">
        <v>30000</v>
      </c>
      <c r="I69" s="50">
        <f>H69</f>
        <v>30000</v>
      </c>
      <c r="J69" s="50"/>
      <c r="K69" s="50"/>
      <c r="L69" s="50">
        <f t="shared" si="30"/>
        <v>30000</v>
      </c>
      <c r="M69" s="50">
        <v>30000</v>
      </c>
      <c r="N69" s="50"/>
      <c r="O69" s="50"/>
      <c r="P69" s="50"/>
      <c r="Q69" s="50"/>
      <c r="R69" s="50"/>
      <c r="S69" s="50"/>
      <c r="T69" s="50"/>
      <c r="U69" s="50">
        <v>10000</v>
      </c>
      <c r="V69" s="50">
        <v>1634.6</v>
      </c>
      <c r="W69" s="50">
        <f t="shared" si="31"/>
        <v>8365.384</v>
      </c>
      <c r="X69" s="50">
        <v>8365.384</v>
      </c>
      <c r="Y69" s="50">
        <v>0</v>
      </c>
      <c r="Z69" s="50">
        <v>15000</v>
      </c>
      <c r="AA69" s="50">
        <f t="shared" si="32"/>
        <v>16634.599999999999</v>
      </c>
      <c r="AB69" s="50">
        <f t="shared" si="33"/>
        <v>25000</v>
      </c>
      <c r="AC69" s="50">
        <f t="shared" si="34"/>
        <v>5000</v>
      </c>
      <c r="AD69" s="50">
        <f>AC69</f>
        <v>5000</v>
      </c>
      <c r="AE69" s="50">
        <f>AD69</f>
        <v>5000</v>
      </c>
      <c r="AF69" s="50"/>
      <c r="AG69" s="50"/>
      <c r="AH69" s="59"/>
      <c r="AI69" s="62">
        <f t="shared" si="2"/>
        <v>0</v>
      </c>
    </row>
    <row r="70" spans="1:35" s="28" customFormat="1" ht="60" customHeight="1" x14ac:dyDescent="0.25">
      <c r="A70" s="21">
        <v>4</v>
      </c>
      <c r="B70" s="22" t="s">
        <v>127</v>
      </c>
      <c r="C70" s="23" t="s">
        <v>165</v>
      </c>
      <c r="D70" s="21">
        <v>2022</v>
      </c>
      <c r="E70" s="21">
        <v>2025</v>
      </c>
      <c r="F70" s="24"/>
      <c r="G70" s="22" t="s">
        <v>164</v>
      </c>
      <c r="H70" s="50">
        <v>30000</v>
      </c>
      <c r="I70" s="50">
        <v>30000</v>
      </c>
      <c r="J70" s="50"/>
      <c r="K70" s="50"/>
      <c r="L70" s="50">
        <f t="shared" si="30"/>
        <v>30000</v>
      </c>
      <c r="M70" s="50">
        <v>30000</v>
      </c>
      <c r="N70" s="50"/>
      <c r="O70" s="50"/>
      <c r="P70" s="50"/>
      <c r="Q70" s="50"/>
      <c r="R70" s="50"/>
      <c r="S70" s="50"/>
      <c r="T70" s="50"/>
      <c r="U70" s="50"/>
      <c r="V70" s="50"/>
      <c r="W70" s="50"/>
      <c r="X70" s="50"/>
      <c r="Y70" s="50"/>
      <c r="Z70" s="50">
        <v>15000</v>
      </c>
      <c r="AA70" s="50">
        <f>Z70</f>
        <v>15000</v>
      </c>
      <c r="AB70" s="50">
        <f>Z70</f>
        <v>15000</v>
      </c>
      <c r="AC70" s="50">
        <f>L70-AB70</f>
        <v>15000</v>
      </c>
      <c r="AD70" s="50">
        <v>10000</v>
      </c>
      <c r="AE70" s="50">
        <v>10000</v>
      </c>
      <c r="AF70" s="50">
        <v>5000</v>
      </c>
      <c r="AG70" s="50">
        <v>5000</v>
      </c>
      <c r="AH70" s="59"/>
      <c r="AI70" s="62">
        <f t="shared" si="2"/>
        <v>0</v>
      </c>
    </row>
    <row r="71" spans="1:35" s="28" customFormat="1" ht="38.25" customHeight="1" x14ac:dyDescent="0.25">
      <c r="A71" s="21">
        <v>5</v>
      </c>
      <c r="B71" s="22" t="s">
        <v>240</v>
      </c>
      <c r="C71" s="23"/>
      <c r="D71" s="21"/>
      <c r="E71" s="21"/>
      <c r="F71" s="24"/>
      <c r="G71" s="22"/>
      <c r="H71" s="50">
        <v>28000</v>
      </c>
      <c r="I71" s="50">
        <v>28000</v>
      </c>
      <c r="J71" s="50"/>
      <c r="K71" s="50"/>
      <c r="L71" s="50">
        <v>1787</v>
      </c>
      <c r="M71" s="50">
        <v>1787</v>
      </c>
      <c r="N71" s="50"/>
      <c r="O71" s="50"/>
      <c r="P71" s="50"/>
      <c r="Q71" s="50"/>
      <c r="R71" s="50"/>
      <c r="S71" s="50"/>
      <c r="T71" s="50"/>
      <c r="U71" s="50"/>
      <c r="V71" s="50"/>
      <c r="W71" s="50"/>
      <c r="X71" s="50"/>
      <c r="Y71" s="50"/>
      <c r="Z71" s="50"/>
      <c r="AA71" s="50"/>
      <c r="AB71" s="50">
        <v>0</v>
      </c>
      <c r="AC71" s="50">
        <v>1787</v>
      </c>
      <c r="AD71" s="50">
        <v>1787</v>
      </c>
      <c r="AE71" s="50">
        <v>1787</v>
      </c>
      <c r="AF71" s="50"/>
      <c r="AG71" s="50"/>
      <c r="AH71" s="59"/>
      <c r="AI71" s="62">
        <f t="shared" si="2"/>
        <v>26213</v>
      </c>
    </row>
    <row r="72" spans="1:35" s="28" customFormat="1" ht="36.75" customHeight="1" x14ac:dyDescent="0.25">
      <c r="A72" s="21">
        <v>6</v>
      </c>
      <c r="B72" s="22" t="s">
        <v>241</v>
      </c>
      <c r="C72" s="23"/>
      <c r="D72" s="21"/>
      <c r="E72" s="21"/>
      <c r="F72" s="24"/>
      <c r="G72" s="22"/>
      <c r="H72" s="50">
        <v>14000</v>
      </c>
      <c r="I72" s="50">
        <f>H72</f>
        <v>14000</v>
      </c>
      <c r="J72" s="50"/>
      <c r="K72" s="50"/>
      <c r="L72" s="50">
        <v>14000</v>
      </c>
      <c r="M72" s="50">
        <v>14000</v>
      </c>
      <c r="N72" s="50"/>
      <c r="O72" s="50"/>
      <c r="P72" s="50"/>
      <c r="Q72" s="50"/>
      <c r="R72" s="50"/>
      <c r="S72" s="50"/>
      <c r="T72" s="50"/>
      <c r="U72" s="50"/>
      <c r="V72" s="50"/>
      <c r="W72" s="50"/>
      <c r="X72" s="50"/>
      <c r="Y72" s="50"/>
      <c r="Z72" s="50"/>
      <c r="AA72" s="50"/>
      <c r="AB72" s="50">
        <v>0</v>
      </c>
      <c r="AC72" s="50">
        <v>14000</v>
      </c>
      <c r="AD72" s="50">
        <v>7000</v>
      </c>
      <c r="AE72" s="50">
        <f>AD72</f>
        <v>7000</v>
      </c>
      <c r="AF72" s="50">
        <f>AC72-AD72</f>
        <v>7000</v>
      </c>
      <c r="AG72" s="50">
        <f>AF72</f>
        <v>7000</v>
      </c>
      <c r="AH72" s="59"/>
      <c r="AI72" s="62">
        <f t="shared" si="2"/>
        <v>0</v>
      </c>
    </row>
    <row r="73" spans="1:35" s="28" customFormat="1" ht="35.25" customHeight="1" x14ac:dyDescent="0.25">
      <c r="A73" s="21">
        <v>7</v>
      </c>
      <c r="B73" s="22" t="s">
        <v>242</v>
      </c>
      <c r="C73" s="23"/>
      <c r="D73" s="21"/>
      <c r="E73" s="21"/>
      <c r="F73" s="24"/>
      <c r="G73" s="22"/>
      <c r="H73" s="50">
        <v>35000</v>
      </c>
      <c r="I73" s="50">
        <v>35000</v>
      </c>
      <c r="J73" s="50"/>
      <c r="K73" s="50"/>
      <c r="L73" s="50">
        <v>35000</v>
      </c>
      <c r="M73" s="50">
        <v>35000</v>
      </c>
      <c r="N73" s="50"/>
      <c r="O73" s="50"/>
      <c r="P73" s="50"/>
      <c r="Q73" s="50"/>
      <c r="R73" s="50"/>
      <c r="S73" s="50"/>
      <c r="T73" s="50"/>
      <c r="U73" s="50"/>
      <c r="V73" s="50"/>
      <c r="W73" s="50"/>
      <c r="X73" s="50"/>
      <c r="Y73" s="50"/>
      <c r="Z73" s="50"/>
      <c r="AA73" s="50"/>
      <c r="AB73" s="50">
        <v>0</v>
      </c>
      <c r="AC73" s="50">
        <v>35000</v>
      </c>
      <c r="AD73" s="50">
        <v>15000</v>
      </c>
      <c r="AE73" s="50">
        <f>AD73</f>
        <v>15000</v>
      </c>
      <c r="AF73" s="50">
        <f t="shared" ref="AF73:AF74" si="35">AC73-AD73</f>
        <v>20000</v>
      </c>
      <c r="AG73" s="50">
        <f t="shared" ref="AG73:AG74" si="36">AF73</f>
        <v>20000</v>
      </c>
      <c r="AH73" s="59"/>
      <c r="AI73" s="62">
        <f t="shared" si="2"/>
        <v>0</v>
      </c>
    </row>
    <row r="74" spans="1:35" s="28" customFormat="1" ht="39.75" customHeight="1" x14ac:dyDescent="0.25">
      <c r="A74" s="21">
        <v>8</v>
      </c>
      <c r="B74" s="22" t="s">
        <v>243</v>
      </c>
      <c r="C74" s="23"/>
      <c r="D74" s="21"/>
      <c r="E74" s="21"/>
      <c r="F74" s="24"/>
      <c r="G74" s="22"/>
      <c r="H74" s="50">
        <v>56531</v>
      </c>
      <c r="I74" s="50">
        <v>56531</v>
      </c>
      <c r="J74" s="50"/>
      <c r="K74" s="50"/>
      <c r="L74" s="50">
        <v>56531</v>
      </c>
      <c r="M74" s="50">
        <v>56531</v>
      </c>
      <c r="N74" s="50"/>
      <c r="O74" s="50"/>
      <c r="P74" s="50"/>
      <c r="Q74" s="50"/>
      <c r="R74" s="50"/>
      <c r="S74" s="50"/>
      <c r="T74" s="50"/>
      <c r="U74" s="50"/>
      <c r="V74" s="50"/>
      <c r="W74" s="50"/>
      <c r="X74" s="50"/>
      <c r="Y74" s="50"/>
      <c r="Z74" s="50"/>
      <c r="AA74" s="50"/>
      <c r="AB74" s="50">
        <v>0</v>
      </c>
      <c r="AC74" s="50">
        <v>56531</v>
      </c>
      <c r="AD74" s="50">
        <v>25000</v>
      </c>
      <c r="AE74" s="50">
        <f>AD74</f>
        <v>25000</v>
      </c>
      <c r="AF74" s="50">
        <f t="shared" si="35"/>
        <v>31531</v>
      </c>
      <c r="AG74" s="50">
        <f t="shared" si="36"/>
        <v>31531</v>
      </c>
      <c r="AH74" s="59"/>
      <c r="AI74" s="62">
        <f t="shared" si="2"/>
        <v>0</v>
      </c>
    </row>
    <row r="75" spans="1:35" s="28" customFormat="1" ht="51" customHeight="1" x14ac:dyDescent="0.25">
      <c r="A75" s="16" t="s">
        <v>53</v>
      </c>
      <c r="B75" s="17" t="s">
        <v>63</v>
      </c>
      <c r="C75" s="21"/>
      <c r="D75" s="24"/>
      <c r="E75" s="24"/>
      <c r="F75" s="24"/>
      <c r="G75" s="24"/>
      <c r="H75" s="39">
        <f>H76+H85</f>
        <v>48750</v>
      </c>
      <c r="I75" s="39">
        <f t="shared" ref="I75:AG75" si="37">I76+I85</f>
        <v>26750</v>
      </c>
      <c r="J75" s="39">
        <f t="shared" si="37"/>
        <v>0</v>
      </c>
      <c r="K75" s="39">
        <f t="shared" si="37"/>
        <v>0</v>
      </c>
      <c r="L75" s="39">
        <f t="shared" si="37"/>
        <v>50336</v>
      </c>
      <c r="M75" s="39">
        <f t="shared" si="37"/>
        <v>28336</v>
      </c>
      <c r="N75" s="39">
        <f t="shared" si="37"/>
        <v>0</v>
      </c>
      <c r="O75" s="39">
        <f t="shared" si="37"/>
        <v>0</v>
      </c>
      <c r="P75" s="39">
        <f t="shared" si="37"/>
        <v>0</v>
      </c>
      <c r="Q75" s="39">
        <f t="shared" si="37"/>
        <v>0</v>
      </c>
      <c r="R75" s="39">
        <f t="shared" si="37"/>
        <v>0</v>
      </c>
      <c r="S75" s="39">
        <f t="shared" si="37"/>
        <v>0</v>
      </c>
      <c r="T75" s="39">
        <f t="shared" si="37"/>
        <v>0</v>
      </c>
      <c r="U75" s="39">
        <f t="shared" si="37"/>
        <v>28336</v>
      </c>
      <c r="V75" s="39">
        <f t="shared" si="37"/>
        <v>7008.2649999999994</v>
      </c>
      <c r="W75" s="39">
        <f t="shared" si="37"/>
        <v>21311.795000000002</v>
      </c>
      <c r="X75" s="39">
        <f t="shared" si="37"/>
        <v>21311.795000000002</v>
      </c>
      <c r="Y75" s="39">
        <f t="shared" si="37"/>
        <v>0</v>
      </c>
      <c r="Z75" s="39">
        <f t="shared" si="37"/>
        <v>0</v>
      </c>
      <c r="AA75" s="39">
        <f t="shared" si="37"/>
        <v>6964.7019999999993</v>
      </c>
      <c r="AB75" s="39">
        <f t="shared" si="37"/>
        <v>28051</v>
      </c>
      <c r="AC75" s="39">
        <f t="shared" si="37"/>
        <v>0</v>
      </c>
      <c r="AD75" s="39">
        <f t="shared" si="37"/>
        <v>0</v>
      </c>
      <c r="AE75" s="39">
        <f t="shared" si="37"/>
        <v>0</v>
      </c>
      <c r="AF75" s="39">
        <f t="shared" si="37"/>
        <v>0</v>
      </c>
      <c r="AG75" s="39">
        <f t="shared" si="37"/>
        <v>0</v>
      </c>
      <c r="AH75" s="24"/>
      <c r="AI75" s="62">
        <f t="shared" si="2"/>
        <v>-1586</v>
      </c>
    </row>
    <row r="76" spans="1:35" s="20" customFormat="1" ht="51" customHeight="1" x14ac:dyDescent="0.25">
      <c r="A76" s="16" t="s">
        <v>45</v>
      </c>
      <c r="B76" s="17" t="s">
        <v>49</v>
      </c>
      <c r="C76" s="16"/>
      <c r="D76" s="18"/>
      <c r="E76" s="18"/>
      <c r="F76" s="18"/>
      <c r="G76" s="18"/>
      <c r="H76" s="39"/>
      <c r="I76" s="39"/>
      <c r="J76" s="39"/>
      <c r="K76" s="39"/>
      <c r="L76" s="39">
        <f t="shared" ref="L76:AG76" si="38">SUM(L77:L84)</f>
        <v>2146</v>
      </c>
      <c r="M76" s="39">
        <f t="shared" si="38"/>
        <v>2146</v>
      </c>
      <c r="N76" s="39">
        <f t="shared" si="38"/>
        <v>0</v>
      </c>
      <c r="O76" s="39">
        <f t="shared" si="38"/>
        <v>0</v>
      </c>
      <c r="P76" s="39">
        <f t="shared" si="38"/>
        <v>0</v>
      </c>
      <c r="Q76" s="39">
        <f t="shared" si="38"/>
        <v>0</v>
      </c>
      <c r="R76" s="39">
        <f t="shared" si="38"/>
        <v>0</v>
      </c>
      <c r="S76" s="39">
        <f t="shared" si="38"/>
        <v>0</v>
      </c>
      <c r="T76" s="39">
        <f t="shared" si="38"/>
        <v>0</v>
      </c>
      <c r="U76" s="39">
        <f t="shared" si="38"/>
        <v>2146</v>
      </c>
      <c r="V76" s="39">
        <f t="shared" si="38"/>
        <v>93</v>
      </c>
      <c r="W76" s="39">
        <f t="shared" si="38"/>
        <v>2037.06</v>
      </c>
      <c r="X76" s="39">
        <f t="shared" si="38"/>
        <v>2037.06</v>
      </c>
      <c r="Y76" s="39">
        <f t="shared" si="38"/>
        <v>0</v>
      </c>
      <c r="Z76" s="39">
        <f t="shared" si="38"/>
        <v>0</v>
      </c>
      <c r="AA76" s="39">
        <f t="shared" si="38"/>
        <v>93</v>
      </c>
      <c r="AB76" s="39">
        <f t="shared" si="38"/>
        <v>2146</v>
      </c>
      <c r="AC76" s="39">
        <f t="shared" si="38"/>
        <v>0</v>
      </c>
      <c r="AD76" s="39">
        <f t="shared" si="38"/>
        <v>0</v>
      </c>
      <c r="AE76" s="39">
        <f t="shared" si="38"/>
        <v>0</v>
      </c>
      <c r="AF76" s="39">
        <f t="shared" si="38"/>
        <v>0</v>
      </c>
      <c r="AG76" s="39">
        <f t="shared" si="38"/>
        <v>0</v>
      </c>
      <c r="AH76" s="18"/>
      <c r="AI76" s="62">
        <f t="shared" ref="AI76:AI90" si="39">H76-L76</f>
        <v>-2146</v>
      </c>
    </row>
    <row r="77" spans="1:35" s="20" customFormat="1" ht="33" customHeight="1" x14ac:dyDescent="0.25">
      <c r="A77" s="21">
        <v>1</v>
      </c>
      <c r="B77" s="22" t="s">
        <v>244</v>
      </c>
      <c r="C77" s="16"/>
      <c r="D77" s="18"/>
      <c r="E77" s="18"/>
      <c r="F77" s="18"/>
      <c r="G77" s="18"/>
      <c r="H77" s="39"/>
      <c r="I77" s="39"/>
      <c r="J77" s="39"/>
      <c r="K77" s="39"/>
      <c r="L77" s="50">
        <v>34</v>
      </c>
      <c r="M77" s="50">
        <v>34</v>
      </c>
      <c r="N77" s="50"/>
      <c r="O77" s="50"/>
      <c r="P77" s="50"/>
      <c r="Q77" s="50"/>
      <c r="R77" s="50"/>
      <c r="S77" s="50"/>
      <c r="T77" s="50"/>
      <c r="U77" s="50">
        <v>34</v>
      </c>
      <c r="V77" s="50"/>
      <c r="W77" s="64">
        <v>25.806999999999999</v>
      </c>
      <c r="X77" s="64">
        <v>25.806999999999999</v>
      </c>
      <c r="Y77" s="39"/>
      <c r="Z77" s="39"/>
      <c r="AA77" s="39"/>
      <c r="AB77" s="50">
        <v>34</v>
      </c>
      <c r="AC77" s="39">
        <v>0</v>
      </c>
      <c r="AD77" s="39"/>
      <c r="AE77" s="39"/>
      <c r="AF77" s="39"/>
      <c r="AG77" s="39"/>
      <c r="AH77" s="24" t="s">
        <v>203</v>
      </c>
      <c r="AI77" s="62">
        <f t="shared" si="39"/>
        <v>-34</v>
      </c>
    </row>
    <row r="78" spans="1:35" s="20" customFormat="1" ht="27" customHeight="1" x14ac:dyDescent="0.25">
      <c r="A78" s="21">
        <v>2</v>
      </c>
      <c r="B78" s="22" t="s">
        <v>245</v>
      </c>
      <c r="C78" s="16"/>
      <c r="D78" s="18"/>
      <c r="E78" s="18"/>
      <c r="F78" s="18"/>
      <c r="G78" s="18"/>
      <c r="H78" s="39"/>
      <c r="I78" s="39"/>
      <c r="J78" s="39"/>
      <c r="K78" s="39"/>
      <c r="L78" s="50">
        <v>1949</v>
      </c>
      <c r="M78" s="50">
        <v>1949</v>
      </c>
      <c r="N78" s="50"/>
      <c r="O78" s="50"/>
      <c r="P78" s="50"/>
      <c r="Q78" s="50"/>
      <c r="R78" s="50"/>
      <c r="S78" s="50"/>
      <c r="T78" s="50"/>
      <c r="U78" s="50">
        <v>1949</v>
      </c>
      <c r="V78" s="50"/>
      <c r="W78" s="50">
        <v>1949</v>
      </c>
      <c r="X78" s="50">
        <v>1949</v>
      </c>
      <c r="Y78" s="39"/>
      <c r="Z78" s="39"/>
      <c r="AA78" s="39"/>
      <c r="AB78" s="50">
        <v>1949</v>
      </c>
      <c r="AC78" s="39">
        <v>0</v>
      </c>
      <c r="AD78" s="39"/>
      <c r="AE78" s="39"/>
      <c r="AF78" s="39"/>
      <c r="AG78" s="39"/>
      <c r="AH78" s="18"/>
      <c r="AI78" s="62">
        <f t="shared" si="39"/>
        <v>-1949</v>
      </c>
    </row>
    <row r="79" spans="1:35" s="20" customFormat="1" ht="30" customHeight="1" x14ac:dyDescent="0.25">
      <c r="A79" s="21">
        <v>3</v>
      </c>
      <c r="B79" s="22" t="s">
        <v>246</v>
      </c>
      <c r="C79" s="16"/>
      <c r="D79" s="18"/>
      <c r="E79" s="18"/>
      <c r="F79" s="18"/>
      <c r="G79" s="18"/>
      <c r="H79" s="39"/>
      <c r="I79" s="39"/>
      <c r="J79" s="39"/>
      <c r="K79" s="39"/>
      <c r="L79" s="47">
        <v>19</v>
      </c>
      <c r="M79" s="47">
        <v>19</v>
      </c>
      <c r="N79" s="39"/>
      <c r="O79" s="39"/>
      <c r="P79" s="39"/>
      <c r="Q79" s="39"/>
      <c r="R79" s="39"/>
      <c r="S79" s="39"/>
      <c r="T79" s="39"/>
      <c r="U79" s="47">
        <v>19</v>
      </c>
      <c r="V79" s="39"/>
      <c r="W79" s="65">
        <v>18.963000000000001</v>
      </c>
      <c r="X79" s="65">
        <v>18.963000000000001</v>
      </c>
      <c r="Y79" s="39"/>
      <c r="Z79" s="39"/>
      <c r="AA79" s="39"/>
      <c r="AB79" s="47">
        <v>19</v>
      </c>
      <c r="AC79" s="39"/>
      <c r="AD79" s="39"/>
      <c r="AE79" s="39"/>
      <c r="AF79" s="39"/>
      <c r="AG79" s="39"/>
      <c r="AH79" s="24" t="s">
        <v>203</v>
      </c>
      <c r="AI79" s="62">
        <f t="shared" si="39"/>
        <v>-19</v>
      </c>
    </row>
    <row r="80" spans="1:35" s="20" customFormat="1" ht="24.75" customHeight="1" x14ac:dyDescent="0.25">
      <c r="A80" s="21">
        <v>4</v>
      </c>
      <c r="B80" s="22" t="s">
        <v>247</v>
      </c>
      <c r="C80" s="16"/>
      <c r="D80" s="18"/>
      <c r="E80" s="18"/>
      <c r="F80" s="18"/>
      <c r="G80" s="18"/>
      <c r="H80" s="39"/>
      <c r="I80" s="39"/>
      <c r="J80" s="39"/>
      <c r="K80" s="39"/>
      <c r="L80" s="47">
        <v>6</v>
      </c>
      <c r="M80" s="47">
        <v>6</v>
      </c>
      <c r="N80" s="39"/>
      <c r="O80" s="39"/>
      <c r="P80" s="39"/>
      <c r="Q80" s="39"/>
      <c r="R80" s="39"/>
      <c r="S80" s="39"/>
      <c r="T80" s="39"/>
      <c r="U80" s="47">
        <v>6</v>
      </c>
      <c r="V80" s="39"/>
      <c r="W80" s="65">
        <v>6</v>
      </c>
      <c r="X80" s="65">
        <v>6</v>
      </c>
      <c r="Y80" s="39"/>
      <c r="Z80" s="39"/>
      <c r="AA80" s="39"/>
      <c r="AB80" s="47">
        <v>6</v>
      </c>
      <c r="AC80" s="39"/>
      <c r="AD80" s="39"/>
      <c r="AE80" s="39"/>
      <c r="AF80" s="39"/>
      <c r="AG80" s="39"/>
      <c r="AH80" s="18"/>
      <c r="AI80" s="62">
        <f t="shared" si="39"/>
        <v>-6</v>
      </c>
    </row>
    <row r="81" spans="1:35" s="20" customFormat="1" ht="24.75" customHeight="1" x14ac:dyDescent="0.25">
      <c r="A81" s="21">
        <v>5</v>
      </c>
      <c r="B81" s="22" t="s">
        <v>248</v>
      </c>
      <c r="C81" s="16"/>
      <c r="D81" s="18"/>
      <c r="E81" s="18"/>
      <c r="F81" s="18"/>
      <c r="G81" s="18"/>
      <c r="H81" s="39"/>
      <c r="I81" s="39"/>
      <c r="J81" s="39"/>
      <c r="K81" s="39"/>
      <c r="L81" s="47">
        <v>16</v>
      </c>
      <c r="M81" s="47">
        <v>16</v>
      </c>
      <c r="N81" s="39"/>
      <c r="O81" s="39"/>
      <c r="P81" s="39"/>
      <c r="Q81" s="39"/>
      <c r="R81" s="39"/>
      <c r="S81" s="39"/>
      <c r="T81" s="39"/>
      <c r="U81" s="47">
        <v>16</v>
      </c>
      <c r="V81" s="39"/>
      <c r="W81" s="47">
        <v>15.616</v>
      </c>
      <c r="X81" s="47">
        <v>15.616</v>
      </c>
      <c r="Y81" s="39"/>
      <c r="Z81" s="39"/>
      <c r="AA81" s="39"/>
      <c r="AB81" s="47">
        <v>16</v>
      </c>
      <c r="AC81" s="39"/>
      <c r="AD81" s="39"/>
      <c r="AE81" s="39"/>
      <c r="AF81" s="39"/>
      <c r="AG81" s="39"/>
      <c r="AH81" s="24" t="s">
        <v>203</v>
      </c>
      <c r="AI81" s="62">
        <f t="shared" si="39"/>
        <v>-16</v>
      </c>
    </row>
    <row r="82" spans="1:35" s="20" customFormat="1" ht="24.75" customHeight="1" x14ac:dyDescent="0.25">
      <c r="A82" s="21">
        <v>6</v>
      </c>
      <c r="B82" s="22" t="s">
        <v>249</v>
      </c>
      <c r="C82" s="16"/>
      <c r="D82" s="18"/>
      <c r="E82" s="18"/>
      <c r="F82" s="18"/>
      <c r="G82" s="18"/>
      <c r="H82" s="39"/>
      <c r="I82" s="39"/>
      <c r="J82" s="39"/>
      <c r="K82" s="39"/>
      <c r="L82" s="47">
        <v>11</v>
      </c>
      <c r="M82" s="47">
        <v>11</v>
      </c>
      <c r="N82" s="39"/>
      <c r="O82" s="39"/>
      <c r="P82" s="39"/>
      <c r="Q82" s="39"/>
      <c r="R82" s="39"/>
      <c r="S82" s="39"/>
      <c r="T82" s="39"/>
      <c r="U82" s="47">
        <v>11</v>
      </c>
      <c r="V82" s="39"/>
      <c r="W82" s="47">
        <v>10.727</v>
      </c>
      <c r="X82" s="47">
        <v>10.727</v>
      </c>
      <c r="Y82" s="39"/>
      <c r="Z82" s="39"/>
      <c r="AA82" s="39"/>
      <c r="AB82" s="47">
        <v>11</v>
      </c>
      <c r="AC82" s="39"/>
      <c r="AD82" s="39"/>
      <c r="AE82" s="39"/>
      <c r="AF82" s="39"/>
      <c r="AG82" s="39"/>
      <c r="AH82" s="24" t="s">
        <v>203</v>
      </c>
      <c r="AI82" s="62">
        <f t="shared" si="39"/>
        <v>-11</v>
      </c>
    </row>
    <row r="83" spans="1:35" s="20" customFormat="1" ht="21" customHeight="1" x14ac:dyDescent="0.25">
      <c r="A83" s="21">
        <v>7</v>
      </c>
      <c r="B83" s="22" t="s">
        <v>250</v>
      </c>
      <c r="C83" s="16"/>
      <c r="D83" s="18"/>
      <c r="E83" s="18"/>
      <c r="F83" s="18"/>
      <c r="G83" s="18"/>
      <c r="H83" s="39"/>
      <c r="I83" s="39"/>
      <c r="J83" s="39"/>
      <c r="K83" s="39"/>
      <c r="L83" s="47">
        <v>93</v>
      </c>
      <c r="M83" s="47">
        <v>93</v>
      </c>
      <c r="N83" s="39"/>
      <c r="O83" s="39"/>
      <c r="P83" s="39"/>
      <c r="Q83" s="39"/>
      <c r="R83" s="39"/>
      <c r="S83" s="39"/>
      <c r="T83" s="39"/>
      <c r="U83" s="47">
        <v>93</v>
      </c>
      <c r="V83" s="47">
        <f>U83</f>
        <v>93</v>
      </c>
      <c r="W83" s="47"/>
      <c r="X83" s="47"/>
      <c r="Y83" s="39"/>
      <c r="Z83" s="39"/>
      <c r="AA83" s="47">
        <f>V83</f>
        <v>93</v>
      </c>
      <c r="AB83" s="47">
        <v>93</v>
      </c>
      <c r="AC83" s="39"/>
      <c r="AD83" s="39"/>
      <c r="AE83" s="39"/>
      <c r="AF83" s="39"/>
      <c r="AG83" s="39"/>
      <c r="AH83" s="18"/>
      <c r="AI83" s="62">
        <f t="shared" si="39"/>
        <v>-93</v>
      </c>
    </row>
    <row r="84" spans="1:35" s="20" customFormat="1" ht="21" customHeight="1" x14ac:dyDescent="0.25">
      <c r="A84" s="21">
        <v>8</v>
      </c>
      <c r="B84" s="22" t="s">
        <v>251</v>
      </c>
      <c r="C84" s="16"/>
      <c r="D84" s="18"/>
      <c r="E84" s="18"/>
      <c r="F84" s="18"/>
      <c r="G84" s="18"/>
      <c r="H84" s="39"/>
      <c r="I84" s="39"/>
      <c r="J84" s="39"/>
      <c r="K84" s="39"/>
      <c r="L84" s="47">
        <v>18</v>
      </c>
      <c r="M84" s="47">
        <v>18</v>
      </c>
      <c r="N84" s="39"/>
      <c r="O84" s="39"/>
      <c r="P84" s="39"/>
      <c r="Q84" s="39"/>
      <c r="R84" s="39"/>
      <c r="S84" s="39"/>
      <c r="T84" s="39"/>
      <c r="U84" s="47">
        <v>18</v>
      </c>
      <c r="V84" s="39"/>
      <c r="W84" s="47">
        <v>10.946999999999999</v>
      </c>
      <c r="X84" s="47">
        <v>10.946999999999999</v>
      </c>
      <c r="Y84" s="39"/>
      <c r="Z84" s="39"/>
      <c r="AA84" s="39"/>
      <c r="AB84" s="47">
        <v>18</v>
      </c>
      <c r="AC84" s="39"/>
      <c r="AD84" s="39"/>
      <c r="AE84" s="39"/>
      <c r="AF84" s="39"/>
      <c r="AG84" s="39"/>
      <c r="AH84" s="24" t="s">
        <v>203</v>
      </c>
      <c r="AI84" s="62">
        <f t="shared" si="39"/>
        <v>-18</v>
      </c>
    </row>
    <row r="85" spans="1:35" s="20" customFormat="1" ht="25.5" x14ac:dyDescent="0.25">
      <c r="A85" s="16" t="s">
        <v>47</v>
      </c>
      <c r="B85" s="17" t="s">
        <v>50</v>
      </c>
      <c r="C85" s="16"/>
      <c r="D85" s="18"/>
      <c r="E85" s="18"/>
      <c r="F85" s="18"/>
      <c r="G85" s="18"/>
      <c r="H85" s="39">
        <f>SUM(H86:H90)</f>
        <v>48750</v>
      </c>
      <c r="I85" s="39">
        <f t="shared" ref="I85:AG85" si="40">SUM(I86:I90)</f>
        <v>26750</v>
      </c>
      <c r="J85" s="39">
        <f t="shared" si="40"/>
        <v>0</v>
      </c>
      <c r="K85" s="39">
        <f t="shared" si="40"/>
        <v>0</v>
      </c>
      <c r="L85" s="39">
        <f t="shared" si="40"/>
        <v>48190</v>
      </c>
      <c r="M85" s="39">
        <f t="shared" si="40"/>
        <v>26190</v>
      </c>
      <c r="N85" s="39">
        <f t="shared" si="40"/>
        <v>0</v>
      </c>
      <c r="O85" s="39">
        <f t="shared" si="40"/>
        <v>0</v>
      </c>
      <c r="P85" s="39">
        <f t="shared" si="40"/>
        <v>0</v>
      </c>
      <c r="Q85" s="39">
        <f t="shared" si="40"/>
        <v>0</v>
      </c>
      <c r="R85" s="39">
        <f t="shared" si="40"/>
        <v>0</v>
      </c>
      <c r="S85" s="39">
        <f t="shared" si="40"/>
        <v>0</v>
      </c>
      <c r="T85" s="39">
        <f t="shared" si="40"/>
        <v>0</v>
      </c>
      <c r="U85" s="39">
        <f t="shared" si="40"/>
        <v>26190</v>
      </c>
      <c r="V85" s="39">
        <f t="shared" si="40"/>
        <v>6915.2649999999994</v>
      </c>
      <c r="W85" s="39">
        <f t="shared" si="40"/>
        <v>19274.735000000001</v>
      </c>
      <c r="X85" s="39">
        <f t="shared" si="40"/>
        <v>19274.735000000001</v>
      </c>
      <c r="Y85" s="39">
        <f t="shared" si="40"/>
        <v>0</v>
      </c>
      <c r="Z85" s="39">
        <f t="shared" si="40"/>
        <v>0</v>
      </c>
      <c r="AA85" s="39">
        <f t="shared" si="40"/>
        <v>6871.7019999999993</v>
      </c>
      <c r="AB85" s="39">
        <f t="shared" si="40"/>
        <v>25905</v>
      </c>
      <c r="AC85" s="39">
        <f t="shared" si="40"/>
        <v>0</v>
      </c>
      <c r="AD85" s="39">
        <f t="shared" si="40"/>
        <v>0</v>
      </c>
      <c r="AE85" s="39">
        <f t="shared" si="40"/>
        <v>0</v>
      </c>
      <c r="AF85" s="39">
        <f t="shared" si="40"/>
        <v>0</v>
      </c>
      <c r="AG85" s="39">
        <f t="shared" si="40"/>
        <v>0</v>
      </c>
      <c r="AH85" s="18"/>
      <c r="AI85" s="62">
        <f t="shared" si="39"/>
        <v>560</v>
      </c>
    </row>
    <row r="86" spans="1:35" s="76" customFormat="1" ht="25.5" x14ac:dyDescent="0.25">
      <c r="A86" s="70">
        <v>1</v>
      </c>
      <c r="B86" s="49" t="s">
        <v>111</v>
      </c>
      <c r="C86" s="71" t="s">
        <v>114</v>
      </c>
      <c r="D86" s="72">
        <v>2022</v>
      </c>
      <c r="E86" s="72">
        <v>2023</v>
      </c>
      <c r="F86" s="72"/>
      <c r="G86" s="73" t="s">
        <v>116</v>
      </c>
      <c r="H86" s="50">
        <v>5900</v>
      </c>
      <c r="I86" s="50">
        <f>H86</f>
        <v>5900</v>
      </c>
      <c r="J86" s="74"/>
      <c r="K86" s="74"/>
      <c r="L86" s="50">
        <v>6185</v>
      </c>
      <c r="M86" s="50">
        <v>6185</v>
      </c>
      <c r="N86" s="74"/>
      <c r="O86" s="74"/>
      <c r="P86" s="74"/>
      <c r="Q86" s="74"/>
      <c r="R86" s="74"/>
      <c r="S86" s="74"/>
      <c r="T86" s="74"/>
      <c r="U86" s="51">
        <v>6185</v>
      </c>
      <c r="V86" s="51">
        <v>2207.953</v>
      </c>
      <c r="W86" s="51">
        <f>X86+Y86</f>
        <v>3977.047</v>
      </c>
      <c r="X86" s="51">
        <v>3977.047</v>
      </c>
      <c r="Y86" s="51"/>
      <c r="Z86" s="51"/>
      <c r="AA86" s="51">
        <f>V86</f>
        <v>2207.953</v>
      </c>
      <c r="AB86" s="51">
        <f>H86</f>
        <v>5900</v>
      </c>
      <c r="AC86" s="51"/>
      <c r="AD86" s="51"/>
      <c r="AE86" s="51"/>
      <c r="AF86" s="51"/>
      <c r="AG86" s="51"/>
      <c r="AH86" s="72" t="s">
        <v>203</v>
      </c>
      <c r="AI86" s="75">
        <f t="shared" si="39"/>
        <v>-285</v>
      </c>
    </row>
    <row r="87" spans="1:35" s="28" customFormat="1" ht="25.5" x14ac:dyDescent="0.25">
      <c r="A87" s="21">
        <v>2</v>
      </c>
      <c r="B87" s="49" t="s">
        <v>112</v>
      </c>
      <c r="C87" s="23" t="s">
        <v>115</v>
      </c>
      <c r="D87" s="24">
        <v>2022</v>
      </c>
      <c r="E87" s="24">
        <v>2023</v>
      </c>
      <c r="F87" s="24"/>
      <c r="G87" s="22" t="s">
        <v>117</v>
      </c>
      <c r="H87" s="50">
        <v>1950</v>
      </c>
      <c r="I87" s="50">
        <f>H87</f>
        <v>1950</v>
      </c>
      <c r="J87" s="26"/>
      <c r="K87" s="26"/>
      <c r="L87" s="50">
        <v>1850</v>
      </c>
      <c r="M87" s="50">
        <v>1850</v>
      </c>
      <c r="N87" s="26"/>
      <c r="O87" s="26"/>
      <c r="P87" s="26"/>
      <c r="Q87" s="26"/>
      <c r="R87" s="26"/>
      <c r="S87" s="26"/>
      <c r="T87" s="26"/>
      <c r="U87" s="51">
        <v>1850</v>
      </c>
      <c r="V87" s="51">
        <v>43.563000000000002</v>
      </c>
      <c r="W87" s="51">
        <f>X87+Y87</f>
        <v>1806.4369999999999</v>
      </c>
      <c r="X87" s="51">
        <v>1806.4369999999999</v>
      </c>
      <c r="Y87" s="51"/>
      <c r="Z87" s="51"/>
      <c r="AA87" s="51"/>
      <c r="AB87" s="51">
        <f>L87</f>
        <v>1850</v>
      </c>
      <c r="AC87" s="51"/>
      <c r="AD87" s="51"/>
      <c r="AE87" s="51"/>
      <c r="AF87" s="51"/>
      <c r="AG87" s="51"/>
      <c r="AH87" s="24"/>
      <c r="AI87" s="62">
        <f t="shared" si="39"/>
        <v>100</v>
      </c>
    </row>
    <row r="88" spans="1:35" s="28" customFormat="1" ht="25.5" x14ac:dyDescent="0.25">
      <c r="A88" s="21">
        <v>3</v>
      </c>
      <c r="B88" s="49" t="s">
        <v>113</v>
      </c>
      <c r="C88" s="23" t="s">
        <v>92</v>
      </c>
      <c r="D88" s="24">
        <v>2022</v>
      </c>
      <c r="E88" s="24">
        <v>2023</v>
      </c>
      <c r="F88" s="24"/>
      <c r="G88" s="22" t="s">
        <v>118</v>
      </c>
      <c r="H88" s="50">
        <v>14900</v>
      </c>
      <c r="I88" s="50">
        <f>H88</f>
        <v>14900</v>
      </c>
      <c r="J88" s="26"/>
      <c r="K88" s="26"/>
      <c r="L88" s="50">
        <v>14155</v>
      </c>
      <c r="M88" s="50">
        <v>14155</v>
      </c>
      <c r="N88" s="26"/>
      <c r="O88" s="26"/>
      <c r="P88" s="26"/>
      <c r="Q88" s="26"/>
      <c r="R88" s="26"/>
      <c r="S88" s="26"/>
      <c r="T88" s="26"/>
      <c r="U88" s="51">
        <v>14155</v>
      </c>
      <c r="V88" s="51">
        <v>3934.8939999999998</v>
      </c>
      <c r="W88" s="51">
        <f>X88+Y88</f>
        <v>10220.106</v>
      </c>
      <c r="X88" s="51">
        <v>10220.106</v>
      </c>
      <c r="Y88" s="51"/>
      <c r="Z88" s="51"/>
      <c r="AA88" s="51">
        <f>V88</f>
        <v>3934.8939999999998</v>
      </c>
      <c r="AB88" s="51">
        <f>L88</f>
        <v>14155</v>
      </c>
      <c r="AC88" s="51"/>
      <c r="AD88" s="51"/>
      <c r="AE88" s="51"/>
      <c r="AF88" s="51"/>
      <c r="AG88" s="51"/>
      <c r="AH88" s="24"/>
      <c r="AI88" s="62">
        <f t="shared" si="39"/>
        <v>745</v>
      </c>
    </row>
    <row r="89" spans="1:35" s="28" customFormat="1" ht="90.75" customHeight="1" x14ac:dyDescent="0.25">
      <c r="A89" s="21">
        <v>4</v>
      </c>
      <c r="B89" s="22" t="s">
        <v>136</v>
      </c>
      <c r="C89" s="27" t="s">
        <v>137</v>
      </c>
      <c r="D89" s="24">
        <v>2021</v>
      </c>
      <c r="E89" s="24">
        <v>2023</v>
      </c>
      <c r="F89" s="24"/>
      <c r="G89" s="27" t="s">
        <v>138</v>
      </c>
      <c r="H89" s="25">
        <v>12000</v>
      </c>
      <c r="I89" s="25">
        <v>2000</v>
      </c>
      <c r="J89" s="26"/>
      <c r="K89" s="33">
        <v>0</v>
      </c>
      <c r="L89" s="50">
        <v>12000</v>
      </c>
      <c r="M89" s="50">
        <v>2000</v>
      </c>
      <c r="N89" s="50"/>
      <c r="O89" s="50"/>
      <c r="P89" s="50">
        <v>0</v>
      </c>
      <c r="Q89" s="50"/>
      <c r="R89" s="50">
        <f>S89</f>
        <v>0</v>
      </c>
      <c r="S89" s="50">
        <v>0</v>
      </c>
      <c r="T89" s="50"/>
      <c r="U89" s="50">
        <v>2000</v>
      </c>
      <c r="V89" s="50">
        <f>U89-W89</f>
        <v>728.85500000000002</v>
      </c>
      <c r="W89" s="50">
        <v>1271.145</v>
      </c>
      <c r="X89" s="50">
        <v>1271.145</v>
      </c>
      <c r="Y89" s="50"/>
      <c r="Z89" s="50">
        <v>0</v>
      </c>
      <c r="AA89" s="50">
        <f>V89</f>
        <v>728.85500000000002</v>
      </c>
      <c r="AB89" s="50">
        <f>P89+U89+Z89</f>
        <v>2000</v>
      </c>
      <c r="AC89" s="33">
        <f>M89-AB89</f>
        <v>0</v>
      </c>
      <c r="AD89" s="26"/>
      <c r="AE89" s="26"/>
      <c r="AF89" s="26"/>
      <c r="AG89" s="26"/>
      <c r="AH89" s="22" t="s">
        <v>155</v>
      </c>
      <c r="AI89" s="62">
        <f t="shared" si="39"/>
        <v>0</v>
      </c>
    </row>
    <row r="90" spans="1:35" s="28" customFormat="1" ht="50.25" customHeight="1" x14ac:dyDescent="0.25">
      <c r="A90" s="21">
        <v>5</v>
      </c>
      <c r="B90" s="22" t="s">
        <v>140</v>
      </c>
      <c r="C90" s="27" t="s">
        <v>141</v>
      </c>
      <c r="D90" s="24">
        <v>2020</v>
      </c>
      <c r="E90" s="24">
        <v>2022</v>
      </c>
      <c r="F90" s="24"/>
      <c r="G90" s="27" t="s">
        <v>142</v>
      </c>
      <c r="H90" s="26">
        <v>14000</v>
      </c>
      <c r="I90" s="26">
        <v>2000</v>
      </c>
      <c r="J90" s="26"/>
      <c r="K90" s="33">
        <v>0</v>
      </c>
      <c r="L90" s="60">
        <v>14000</v>
      </c>
      <c r="M90" s="60">
        <v>2000</v>
      </c>
      <c r="N90" s="33"/>
      <c r="O90" s="33"/>
      <c r="P90" s="33"/>
      <c r="Q90" s="33"/>
      <c r="R90" s="33"/>
      <c r="S90" s="33"/>
      <c r="T90" s="33"/>
      <c r="U90" s="33">
        <v>2000</v>
      </c>
      <c r="V90" s="33"/>
      <c r="W90" s="33">
        <f>X90</f>
        <v>2000</v>
      </c>
      <c r="X90" s="33">
        <v>2000</v>
      </c>
      <c r="Y90" s="33"/>
      <c r="Z90" s="33">
        <v>0</v>
      </c>
      <c r="AA90" s="33">
        <v>0</v>
      </c>
      <c r="AB90" s="60">
        <f>P90+U90+Z90</f>
        <v>2000</v>
      </c>
      <c r="AC90" s="33">
        <f>M90-AB90</f>
        <v>0</v>
      </c>
      <c r="AD90" s="26"/>
      <c r="AE90" s="26"/>
      <c r="AF90" s="26"/>
      <c r="AG90" s="26"/>
      <c r="AH90" s="27" t="s">
        <v>154</v>
      </c>
      <c r="AI90" s="62">
        <f t="shared" si="39"/>
        <v>0</v>
      </c>
    </row>
  </sheetData>
  <mergeCells count="56">
    <mergeCell ref="A1:AH1"/>
    <mergeCell ref="A2:AH2"/>
    <mergeCell ref="A3:AH3"/>
    <mergeCell ref="A4:AH4"/>
    <mergeCell ref="A5:A9"/>
    <mergeCell ref="B5:B9"/>
    <mergeCell ref="C5:C9"/>
    <mergeCell ref="D5:E5"/>
    <mergeCell ref="F5:F9"/>
    <mergeCell ref="G5:I5"/>
    <mergeCell ref="AF5:AG5"/>
    <mergeCell ref="AH5:AH9"/>
    <mergeCell ref="D6:D9"/>
    <mergeCell ref="E6:E9"/>
    <mergeCell ref="G6:G9"/>
    <mergeCell ref="H6:I6"/>
    <mergeCell ref="J6:J9"/>
    <mergeCell ref="K6:K9"/>
    <mergeCell ref="J5:K5"/>
    <mergeCell ref="L5:O5"/>
    <mergeCell ref="P5:T5"/>
    <mergeCell ref="L6:L9"/>
    <mergeCell ref="M6:O6"/>
    <mergeCell ref="O8:O9"/>
    <mergeCell ref="S8:S9"/>
    <mergeCell ref="T8:T9"/>
    <mergeCell ref="P6:Q6"/>
    <mergeCell ref="R6:T6"/>
    <mergeCell ref="AE6:AE9"/>
    <mergeCell ref="U7:U9"/>
    <mergeCell ref="V7:V9"/>
    <mergeCell ref="W7:W9"/>
    <mergeCell ref="X7:Y7"/>
    <mergeCell ref="AC5:AC9"/>
    <mergeCell ref="AD5:AE5"/>
    <mergeCell ref="Y8:Y9"/>
    <mergeCell ref="X8:X9"/>
    <mergeCell ref="U5:Y5"/>
    <mergeCell ref="Z5:AA5"/>
    <mergeCell ref="AB5:AB9"/>
    <mergeCell ref="AF6:AF9"/>
    <mergeCell ref="AG6:AG9"/>
    <mergeCell ref="H7:H9"/>
    <mergeCell ref="I7:I9"/>
    <mergeCell ref="M7:M9"/>
    <mergeCell ref="N7:O7"/>
    <mergeCell ref="P7:P9"/>
    <mergeCell ref="Q7:Q9"/>
    <mergeCell ref="R7:R9"/>
    <mergeCell ref="S7:T7"/>
    <mergeCell ref="U6:V6"/>
    <mergeCell ref="W6:Y6"/>
    <mergeCell ref="Z6:Z9"/>
    <mergeCell ref="AA6:AA9"/>
    <mergeCell ref="AD6:AD9"/>
    <mergeCell ref="N8:N9"/>
  </mergeCells>
  <pageMargins left="0.2" right="0.2" top="0.25" bottom="0.25" header="0.3" footer="0.3"/>
  <pageSetup paperSize="9" scale="5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NSĐP</vt:lpstr>
      <vt:lpstr>NSTW</vt:lpstr>
      <vt:lpstr>CTMTQG</vt:lpstr>
      <vt:lpstr>CTMTQG!Print_Area</vt:lpstr>
      <vt:lpstr>CTMTQG!Print_Titles</vt:lpstr>
      <vt:lpstr>NSĐP!Print_Titles</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Tran Trung Kien</cp:lastModifiedBy>
  <cp:lastPrinted>2023-04-14T17:03:57Z</cp:lastPrinted>
  <dcterms:created xsi:type="dcterms:W3CDTF">2023-04-11T09:43:04Z</dcterms:created>
  <dcterms:modified xsi:type="dcterms:W3CDTF">2023-04-26T10:24:17Z</dcterms:modified>
</cp:coreProperties>
</file>